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【5.1】工程量清单(2位小数)" sheetId="1" r:id="rId1"/>
    <sheet name="【5.4】投标报价汇总表(2位小数)" sheetId="2" r:id="rId2"/>
  </sheets>
  <calcPr calcId="144525"/>
</workbook>
</file>

<file path=xl/sharedStrings.xml><?xml version="1.0" encoding="utf-8"?>
<sst xmlns="http://schemas.openxmlformats.org/spreadsheetml/2006/main" count="727" uniqueCount="339">
  <si>
    <t>工程量清单</t>
  </si>
  <si>
    <t>合同段: 霍山县2022年县乡道升级改造工程（Y036白石冲至三庙岭段）</t>
  </si>
  <si>
    <t>清单 第200章  路基</t>
  </si>
  <si>
    <t>子目号</t>
  </si>
  <si>
    <t>子  目  名  称</t>
  </si>
  <si>
    <t>单位</t>
  </si>
  <si>
    <t>数量</t>
  </si>
  <si>
    <t>单价</t>
  </si>
  <si>
    <t>合价</t>
  </si>
  <si>
    <t>202</t>
  </si>
  <si>
    <t>场地清理</t>
  </si>
  <si>
    <t>202-1</t>
  </si>
  <si>
    <t>清理与掘除</t>
  </si>
  <si>
    <t>-a</t>
  </si>
  <si>
    <t>砍伐树木</t>
  </si>
  <si>
    <t>棵</t>
  </si>
  <si>
    <t>770.000</t>
  </si>
  <si>
    <t>-b</t>
  </si>
  <si>
    <t>砍伐灌木</t>
  </si>
  <si>
    <t>m2</t>
  </si>
  <si>
    <t>352.000</t>
  </si>
  <si>
    <t>202-3</t>
  </si>
  <si>
    <t>拆除结构物</t>
  </si>
  <si>
    <t>路灯拆除（运至指定位置堆放）</t>
  </si>
  <si>
    <t>盏</t>
  </si>
  <si>
    <t>83.000</t>
  </si>
  <si>
    <t>203</t>
  </si>
  <si>
    <t>挖方路基</t>
  </si>
  <si>
    <t>203-1</t>
  </si>
  <si>
    <t>路基清表及填前夯实</t>
  </si>
  <si>
    <t>清除表土（余方弃置）</t>
  </si>
  <si>
    <t>m3</t>
  </si>
  <si>
    <t>3001.200</t>
  </si>
  <si>
    <t>填前夯实</t>
  </si>
  <si>
    <t>10004.000</t>
  </si>
  <si>
    <t>-c</t>
  </si>
  <si>
    <t>回填方（利用挖山体石方）</t>
  </si>
  <si>
    <t>3451.400</t>
  </si>
  <si>
    <t>203-2</t>
  </si>
  <si>
    <t>路基挖淤泥排水</t>
  </si>
  <si>
    <t>挖淤泥（余方弃置）</t>
  </si>
  <si>
    <t>182.400</t>
  </si>
  <si>
    <t>排明水</t>
  </si>
  <si>
    <t>136.800</t>
  </si>
  <si>
    <t>路床处理</t>
  </si>
  <si>
    <t>挖土方</t>
  </si>
  <si>
    <t>4563.000</t>
  </si>
  <si>
    <t>路床10cm碎石找平</t>
  </si>
  <si>
    <t>951.105</t>
  </si>
  <si>
    <t>10cm再生碎石找平（原水泥混凝土路面集中碎石化再利用做底基层）</t>
  </si>
  <si>
    <t>3091.200</t>
  </si>
  <si>
    <t>-d</t>
  </si>
  <si>
    <t>废方弃置</t>
  </si>
  <si>
    <t>路基挖方</t>
  </si>
  <si>
    <t>挖路基土方</t>
  </si>
  <si>
    <t>22225.000</t>
  </si>
  <si>
    <t>挖路基石方</t>
  </si>
  <si>
    <t>32130.000</t>
  </si>
  <si>
    <t>42930.000</t>
  </si>
  <si>
    <t>204</t>
  </si>
  <si>
    <t>填方路基</t>
  </si>
  <si>
    <t>204-1</t>
  </si>
  <si>
    <t>路基填筑(包括填前压实)</t>
  </si>
  <si>
    <t>利用石方回填</t>
  </si>
  <si>
    <t>7691.000</t>
  </si>
  <si>
    <t>远运石方回填</t>
  </si>
  <si>
    <t>3734.000</t>
  </si>
  <si>
    <t>209</t>
  </si>
  <si>
    <t>挡土墙</t>
  </si>
  <si>
    <t>209-5</t>
  </si>
  <si>
    <t>混凝土挡土墙</t>
  </si>
  <si>
    <t>砂砾垫层</t>
  </si>
  <si>
    <t>113.083</t>
  </si>
  <si>
    <t>C20水泥混凝土挡土墙(含泄水管)</t>
  </si>
  <si>
    <t>1630.900</t>
  </si>
  <si>
    <t>反滤层</t>
  </si>
  <si>
    <t>277.817</t>
  </si>
  <si>
    <t>防渗土工布</t>
  </si>
  <si>
    <t>926.060</t>
  </si>
  <si>
    <t>-e</t>
  </si>
  <si>
    <t>回填土</t>
  </si>
  <si>
    <t>149.600</t>
  </si>
  <si>
    <t>-f</t>
  </si>
  <si>
    <t>挖基础</t>
  </si>
  <si>
    <t>868.800</t>
  </si>
  <si>
    <t>-g</t>
  </si>
  <si>
    <t>余方弃置</t>
  </si>
  <si>
    <t>718.400</t>
  </si>
  <si>
    <t>-h</t>
  </si>
  <si>
    <t>沉降缝</t>
  </si>
  <si>
    <t>110.040</t>
  </si>
  <si>
    <t>212</t>
  </si>
  <si>
    <t>喷射混凝土和喷浆边坡防护</t>
  </si>
  <si>
    <t>212-2</t>
  </si>
  <si>
    <t>主动防护网</t>
  </si>
  <si>
    <t>主动防护网（清除坡面防护区域浮土及浮石，直径16mm注浆锚杆（含钻孔、注浆），2m/根）</t>
  </si>
  <si>
    <t>1823.000</t>
  </si>
  <si>
    <t>207</t>
  </si>
  <si>
    <t>排水沟</t>
  </si>
  <si>
    <t>314-7</t>
  </si>
  <si>
    <t>矩形边沟</t>
  </si>
  <si>
    <t>C25水泥混凝土边沟</t>
  </si>
  <si>
    <t>1458.249</t>
  </si>
  <si>
    <t>C20水泥混凝土预制盖板</t>
  </si>
  <si>
    <t>174.990</t>
  </si>
  <si>
    <t>钢筋</t>
  </si>
  <si>
    <t>kg</t>
  </si>
  <si>
    <t>29495.545</t>
  </si>
  <si>
    <t>3499.800</t>
  </si>
  <si>
    <t>回填方</t>
  </si>
  <si>
    <t>1399.920</t>
  </si>
  <si>
    <t>2099.880</t>
  </si>
  <si>
    <t>矩形边沟40*40cm</t>
  </si>
  <si>
    <t>48.200</t>
  </si>
  <si>
    <t>6.400</t>
  </si>
  <si>
    <t>902.600</t>
  </si>
  <si>
    <t>93.765</t>
  </si>
  <si>
    <t>37.506</t>
  </si>
  <si>
    <t>56.259</t>
  </si>
  <si>
    <t>梯形边沟</t>
  </si>
  <si>
    <t>2040.400</t>
  </si>
  <si>
    <t>边沟夯拍、整形</t>
  </si>
  <si>
    <t>6373.100</t>
  </si>
  <si>
    <t>平台截水沟、急流槽</t>
  </si>
  <si>
    <t>C20水泥混凝土</t>
  </si>
  <si>
    <t>180.908</t>
  </si>
  <si>
    <t>140.760</t>
  </si>
  <si>
    <t>76.260</t>
  </si>
  <si>
    <t>64.500</t>
  </si>
  <si>
    <t>清单  第 200 章合计   人民币</t>
  </si>
  <si>
    <t>清单 第300章  路面</t>
  </si>
  <si>
    <t>302</t>
  </si>
  <si>
    <t>垫层</t>
  </si>
  <si>
    <t>302-3</t>
  </si>
  <si>
    <t>5%水泥稳定碎石基层</t>
  </si>
  <si>
    <t>厚180mm</t>
  </si>
  <si>
    <t>40285.000</t>
  </si>
  <si>
    <t>308</t>
  </si>
  <si>
    <t>基层、面层</t>
  </si>
  <si>
    <t>308-1</t>
  </si>
  <si>
    <t>透层</t>
  </si>
  <si>
    <t>308-2</t>
  </si>
  <si>
    <t>粘层</t>
  </si>
  <si>
    <t>308-3</t>
  </si>
  <si>
    <t>4cm厚AC-13C细粒式沥青混凝土（SBS改性）</t>
  </si>
  <si>
    <t>308-4</t>
  </si>
  <si>
    <t>6cm厚AC-20C中粒式沥青混凝土</t>
  </si>
  <si>
    <t>15cm级配碎石底基层</t>
  </si>
  <si>
    <t>43524.000</t>
  </si>
  <si>
    <t>313</t>
  </si>
  <si>
    <t>路肩培土</t>
  </si>
  <si>
    <t>313-1</t>
  </si>
  <si>
    <t>1826.540</t>
  </si>
  <si>
    <t>313-2</t>
  </si>
  <si>
    <t>20cm厚C25水泥混凝土路肩硬化</t>
  </si>
  <si>
    <t>118.830</t>
  </si>
  <si>
    <t>313-3</t>
  </si>
  <si>
    <t>10cm厚碎石找平</t>
  </si>
  <si>
    <t>52.880</t>
  </si>
  <si>
    <t>314</t>
  </si>
  <si>
    <t>老路面处理</t>
  </si>
  <si>
    <t>挖除20cm厚水泥砼老路</t>
  </si>
  <si>
    <t>19589.000</t>
  </si>
  <si>
    <t>309</t>
  </si>
  <si>
    <t>主要平面交叉处</t>
  </si>
  <si>
    <t>309-1</t>
  </si>
  <si>
    <t>沥青混凝土</t>
  </si>
  <si>
    <t>封层</t>
  </si>
  <si>
    <t>18cm厚5%水泥稳定碎石基层</t>
  </si>
  <si>
    <t>200.000</t>
  </si>
  <si>
    <t>230.000</t>
  </si>
  <si>
    <t>聚酯玻纤布</t>
  </si>
  <si>
    <t>42.150</t>
  </si>
  <si>
    <t>-i</t>
  </si>
  <si>
    <t>铣刨4cm厚老路面层</t>
  </si>
  <si>
    <t>21.080</t>
  </si>
  <si>
    <t>-j</t>
  </si>
  <si>
    <t>180.000</t>
  </si>
  <si>
    <t>-k</t>
  </si>
  <si>
    <t>2.870</t>
  </si>
  <si>
    <t>一般平面交叉处</t>
  </si>
  <si>
    <t>5cm厚AC-13C细粒式沥青混凝土（SBS改性）</t>
  </si>
  <si>
    <t>2711.100</t>
  </si>
  <si>
    <t>16cm厚5%水泥稳定碎石基层</t>
  </si>
  <si>
    <t>2204.980</t>
  </si>
  <si>
    <t>防裂贴</t>
  </si>
  <si>
    <t>拉杆(含打眼、注胶)</t>
  </si>
  <si>
    <t>53.900</t>
  </si>
  <si>
    <t>C35混凝土路面厚200mm(4.5MPa)</t>
  </si>
  <si>
    <t>186.700</t>
  </si>
  <si>
    <t>2106.000</t>
  </si>
  <si>
    <t>-l</t>
  </si>
  <si>
    <t>920.600</t>
  </si>
  <si>
    <t>312</t>
  </si>
  <si>
    <t>水泥混凝土面板</t>
  </si>
  <si>
    <t>312-1</t>
  </si>
  <si>
    <t>改路（路基、路面）</t>
  </si>
  <si>
    <t>313.000</t>
  </si>
  <si>
    <t>382.200</t>
  </si>
  <si>
    <t>20cm厚山渣石底基层（利用挖山体石方）</t>
  </si>
  <si>
    <t>427.000</t>
  </si>
  <si>
    <t>120.000</t>
  </si>
  <si>
    <t>路基回填（含缺方内运）</t>
  </si>
  <si>
    <t>150.000</t>
  </si>
  <si>
    <t>75.330</t>
  </si>
  <si>
    <t>传力杆</t>
  </si>
  <si>
    <t>191.390</t>
  </si>
  <si>
    <t>支架钢筋</t>
  </si>
  <si>
    <t>99.490</t>
  </si>
  <si>
    <t>205.000</t>
  </si>
  <si>
    <t>清单  第 300 章合计   人民币</t>
  </si>
  <si>
    <t>清单 第400章  桥梁、涵洞</t>
  </si>
  <si>
    <t>419</t>
  </si>
  <si>
    <t>圆管涵及倒虹吸管涵</t>
  </si>
  <si>
    <t>419-1</t>
  </si>
  <si>
    <t>单孔钢筋混凝土圆管涵</t>
  </si>
  <si>
    <t>直径75cm涵管铺设</t>
  </si>
  <si>
    <t>m</t>
  </si>
  <si>
    <t>147.500</t>
  </si>
  <si>
    <t>C20混凝土洞口墙身</t>
  </si>
  <si>
    <t>52.700</t>
  </si>
  <si>
    <t>M7.5浆砌片石(隔水墙、河床铺砌)</t>
  </si>
  <si>
    <t>13.440</t>
  </si>
  <si>
    <t>C25混凝土管道基础</t>
  </si>
  <si>
    <t>88.555</t>
  </si>
  <si>
    <t>52.472</t>
  </si>
  <si>
    <t>开挖土方</t>
  </si>
  <si>
    <t>1431.675</t>
  </si>
  <si>
    <t>台背回填砂砾石</t>
  </si>
  <si>
    <t>767.000</t>
  </si>
  <si>
    <t>拆除原圆管涵</t>
  </si>
  <si>
    <t>97.500</t>
  </si>
  <si>
    <t>直径50cm涵管铺设</t>
  </si>
  <si>
    <t>236.000</t>
  </si>
  <si>
    <t>C15混凝土管道基础</t>
  </si>
  <si>
    <t>51.400</t>
  </si>
  <si>
    <t>193.500</t>
  </si>
  <si>
    <t>回填</t>
  </si>
  <si>
    <t>95.785</t>
  </si>
  <si>
    <t>97.715</t>
  </si>
  <si>
    <t>6.000</t>
  </si>
  <si>
    <t>3.890</t>
  </si>
  <si>
    <t>C20片石砼墙身及基础</t>
  </si>
  <si>
    <t>2.000</t>
  </si>
  <si>
    <t>C20片石砼铺砌及隔水墙</t>
  </si>
  <si>
    <t>0.700</t>
  </si>
  <si>
    <t>C15混凝土帽石</t>
  </si>
  <si>
    <t>0.220</t>
  </si>
  <si>
    <t>11.700</t>
  </si>
  <si>
    <t>台背回填</t>
  </si>
  <si>
    <t>8.200</t>
  </si>
  <si>
    <t>3.500</t>
  </si>
  <si>
    <t>420</t>
  </si>
  <si>
    <t>明板涵（1-2.0x2.0）*2座</t>
  </si>
  <si>
    <t>420-1</t>
  </si>
  <si>
    <t>钢筋混凝土盖板涵</t>
  </si>
  <si>
    <t>C30混凝土盖板</t>
  </si>
  <si>
    <t>9.000</t>
  </si>
  <si>
    <t>预制钢筋</t>
  </si>
  <si>
    <t>945.800</t>
  </si>
  <si>
    <t>C25混凝土洞身</t>
  </si>
  <si>
    <t>38.610</t>
  </si>
  <si>
    <t>C25混凝土基础</t>
  </si>
  <si>
    <t>15.300</t>
  </si>
  <si>
    <t>C25混凝土帽石</t>
  </si>
  <si>
    <t>8.800</t>
  </si>
  <si>
    <t>C30混凝土铺装</t>
  </si>
  <si>
    <t>3.000</t>
  </si>
  <si>
    <t>C25混凝土洞口墙身</t>
  </si>
  <si>
    <t>32.000</t>
  </si>
  <si>
    <t>C25混凝土洞口基础</t>
  </si>
  <si>
    <t>12.000</t>
  </si>
  <si>
    <t>M7.5浆砌片石</t>
  </si>
  <si>
    <t>27.500</t>
  </si>
  <si>
    <t>防腐沥青</t>
  </si>
  <si>
    <t>129.000</t>
  </si>
  <si>
    <t>C30混凝土搭板</t>
  </si>
  <si>
    <t>37.600</t>
  </si>
  <si>
    <t>20cm厚C20砼垫层</t>
  </si>
  <si>
    <t>30.080</t>
  </si>
  <si>
    <t>-m</t>
  </si>
  <si>
    <t>C30混凝土护栏</t>
  </si>
  <si>
    <t>4.456</t>
  </si>
  <si>
    <t>-n</t>
  </si>
  <si>
    <t>反光漆</t>
  </si>
  <si>
    <t>16.630</t>
  </si>
  <si>
    <t>-o</t>
  </si>
  <si>
    <t>钢扶手</t>
  </si>
  <si>
    <t>16.000</t>
  </si>
  <si>
    <t>-p</t>
  </si>
  <si>
    <t>3057.360</t>
  </si>
  <si>
    <t>-q</t>
  </si>
  <si>
    <t>拆除圬工</t>
  </si>
  <si>
    <t>33.800</t>
  </si>
  <si>
    <t>-r</t>
  </si>
  <si>
    <t>225.000</t>
  </si>
  <si>
    <t>-s</t>
  </si>
  <si>
    <t>299.400</t>
  </si>
  <si>
    <t>-t</t>
  </si>
  <si>
    <t>暗盖板涵（1-3.0x3.0）*1座</t>
  </si>
  <si>
    <t>13.800</t>
  </si>
  <si>
    <t>1864.250</t>
  </si>
  <si>
    <t>75.990</t>
  </si>
  <si>
    <t>22.500</t>
  </si>
  <si>
    <t>35.790</t>
  </si>
  <si>
    <t>11.950</t>
  </si>
  <si>
    <t>36.080</t>
  </si>
  <si>
    <t>179.400</t>
  </si>
  <si>
    <t>559.400</t>
  </si>
  <si>
    <t>38.300</t>
  </si>
  <si>
    <t>403.200</t>
  </si>
  <si>
    <t>427.400</t>
  </si>
  <si>
    <t>清单  第 400 章合计   人民币</t>
  </si>
  <si>
    <t>投标报价汇总表</t>
  </si>
  <si>
    <t>建设项目名称: 霍山县2022年县乡道升级改造工程（Y036白石冲至三庙岭段）(劳务)</t>
  </si>
  <si>
    <t>标 段: 霍山县2022年县乡道升级改造工程（Y036白石冲至三庙岭段）</t>
  </si>
  <si>
    <t>编 制  范 围: 霍山县2022年县乡道升级改造工程（Y036白石冲至三庙岭段）</t>
  </si>
  <si>
    <t>序  号</t>
  </si>
  <si>
    <t>章  次</t>
  </si>
  <si>
    <t>科  目  名  称</t>
  </si>
  <si>
    <t>金额(元)</t>
  </si>
  <si>
    <t>1</t>
  </si>
  <si>
    <t>200</t>
  </si>
  <si>
    <t>2</t>
  </si>
  <si>
    <t>300</t>
  </si>
  <si>
    <t>3</t>
  </si>
  <si>
    <t>400</t>
  </si>
  <si>
    <t>4</t>
  </si>
  <si>
    <r>
      <t>第</t>
    </r>
    <r>
      <rPr>
        <sz val="9"/>
        <color rgb="FF000000"/>
        <rFont val="smartSimSun"/>
        <charset val="134"/>
      </rPr>
      <t>200</t>
    </r>
    <r>
      <rPr>
        <sz val="9"/>
        <color rgb="FF000000"/>
        <rFont val="宋体"/>
        <charset val="134"/>
      </rPr>
      <t>章至</t>
    </r>
    <r>
      <rPr>
        <sz val="9"/>
        <color rgb="FF000000"/>
        <rFont val="smartSimSun"/>
        <charset val="134"/>
      </rPr>
      <t>400</t>
    </r>
    <r>
      <rPr>
        <sz val="9"/>
        <color rgb="FF000000"/>
        <rFont val="宋体"/>
        <charset val="134"/>
      </rPr>
      <t>章清单合计</t>
    </r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</si>
  <si>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</si>
  <si>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</si>
  <si>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</si>
  <si>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</si>
  <si>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</si>
  <si>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</si>
  <si>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</si>
  <si>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</si>
  <si>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</si>
  <si>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投标报价(4+7+8)=9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</si>
</sst>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rgb="FF000000"/>
      <name val="宋体"/>
      <charset val="134"/>
    </font>
    <font>
      <b/>
      <sz val="14"/>
      <color indexed="8"/>
      <name val="smartSimSun"/>
      <charset val="134"/>
    </font>
    <font>
      <u/>
      <sz val="9"/>
      <color indexed="8"/>
      <name val="smart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6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1" borderId="19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27" borderId="22" applyNumberFormat="0" applyAlignment="0" applyProtection="0">
      <alignment vertical="center"/>
    </xf>
    <xf numFmtId="0" fontId="25" fillId="27" borderId="15" applyNumberFormat="0" applyAlignment="0" applyProtection="0">
      <alignment vertical="center"/>
    </xf>
    <xf numFmtId="0" fontId="15" fillId="19" borderId="17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39">
    <xf numFmtId="0" fontId="0" fillId="0" borderId="0" xfId="0" applyAlignment="1">
      <alignment horizontal="left" vertical="center" wrapText="1"/>
    </xf>
    <xf numFmtId="176" fontId="0" fillId="0" borderId="0" xfId="0" applyNumberFormat="1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176" fontId="1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176" fontId="2" fillId="0" borderId="0" xfId="0" applyNumberFormat="1" applyFont="1" applyAlignment="1">
      <alignment horizontal="left" vertical="center" shrinkToFit="1"/>
    </xf>
    <xf numFmtId="176" fontId="2" fillId="0" borderId="0" xfId="0" applyNumberFormat="1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176" fontId="2" fillId="0" borderId="3" xfId="0" applyNumberFormat="1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176" fontId="3" fillId="0" borderId="6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176" fontId="3" fillId="0" borderId="8" xfId="0" applyNumberFormat="1" applyFont="1" applyBorder="1" applyAlignment="1">
      <alignment horizontal="right" vertical="center" shrinkToFit="1"/>
    </xf>
    <xf numFmtId="0" fontId="5" fillId="0" borderId="9" xfId="0" applyFont="1" applyBorder="1" applyAlignment="1">
      <alignment horizontal="center" vertical="center" shrinkToFit="1"/>
    </xf>
    <xf numFmtId="176" fontId="5" fillId="0" borderId="9" xfId="0" applyNumberFormat="1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176" fontId="2" fillId="0" borderId="11" xfId="0" applyNumberFormat="1" applyFont="1" applyBorder="1" applyAlignment="1">
      <alignment horizontal="center" vertical="center" shrinkToFit="1"/>
    </xf>
    <xf numFmtId="176" fontId="2" fillId="0" borderId="12" xfId="0" applyNumberFormat="1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shrinkToFit="1"/>
    </xf>
    <xf numFmtId="0" fontId="2" fillId="0" borderId="5" xfId="0" applyFont="1" applyBorder="1" applyAlignment="1">
      <alignment horizontal="left" shrinkToFit="1"/>
    </xf>
    <xf numFmtId="0" fontId="2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right" shrinkToFit="1"/>
    </xf>
    <xf numFmtId="176" fontId="3" fillId="0" borderId="5" xfId="0" applyNumberFormat="1" applyFont="1" applyBorder="1" applyAlignment="1">
      <alignment horizontal="right" shrinkToFit="1"/>
    </xf>
    <xf numFmtId="176" fontId="3" fillId="0" borderId="6" xfId="0" applyNumberFormat="1" applyFont="1" applyBorder="1" applyAlignment="1">
      <alignment horizontal="right" shrinkToFit="1"/>
    </xf>
    <xf numFmtId="0" fontId="2" fillId="0" borderId="13" xfId="0" applyFont="1" applyBorder="1" applyAlignment="1">
      <alignment horizontal="center" shrinkToFit="1"/>
    </xf>
    <xf numFmtId="0" fontId="2" fillId="0" borderId="14" xfId="0" applyFont="1" applyBorder="1" applyAlignment="1">
      <alignment horizontal="left" shrinkToFit="1"/>
    </xf>
    <xf numFmtId="0" fontId="2" fillId="0" borderId="14" xfId="0" applyFont="1" applyBorder="1" applyAlignment="1">
      <alignment horizontal="center" shrinkToFit="1"/>
    </xf>
    <xf numFmtId="0" fontId="3" fillId="0" borderId="14" xfId="0" applyFont="1" applyBorder="1" applyAlignment="1">
      <alignment horizontal="right" shrinkToFit="1"/>
    </xf>
    <xf numFmtId="176" fontId="3" fillId="0" borderId="14" xfId="0" applyNumberFormat="1" applyFont="1" applyBorder="1" applyAlignment="1">
      <alignment horizontal="right" shrinkToFit="1"/>
    </xf>
    <xf numFmtId="0" fontId="2" fillId="0" borderId="7" xfId="0" applyFont="1" applyBorder="1" applyAlignment="1">
      <alignment horizontal="right" vertical="center" shrinkToFit="1"/>
    </xf>
    <xf numFmtId="176" fontId="6" fillId="0" borderId="7" xfId="0" applyNumberFormat="1" applyFont="1" applyBorder="1" applyAlignment="1">
      <alignment horizontal="left" vertical="center" shrinkToFit="1"/>
    </xf>
    <xf numFmtId="176" fontId="2" fillId="0" borderId="7" xfId="0" applyNumberFormat="1" applyFont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1"/>
  <sheetViews>
    <sheetView topLeftCell="A21" workbookViewId="0">
      <selection activeCell="F24" sqref="F24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4" width="9.75" customWidth="1"/>
    <col min="5" max="5" width="9.75" style="1" customWidth="1"/>
    <col min="6" max="6" width="10.625" style="1" customWidth="1"/>
    <col min="7" max="7" width="20" customWidth="1"/>
  </cols>
  <sheetData>
    <row r="1" ht="32.95" customHeight="1" spans="1:6">
      <c r="A1" s="2" t="s">
        <v>0</v>
      </c>
      <c r="B1" s="2"/>
      <c r="C1" s="2"/>
      <c r="D1" s="2"/>
      <c r="E1" s="3"/>
      <c r="F1" s="3"/>
    </row>
    <row r="2" ht="16.85" customHeight="1" spans="1:6">
      <c r="A2" s="4" t="s">
        <v>1</v>
      </c>
      <c r="B2" s="4"/>
      <c r="C2" s="4"/>
      <c r="D2" s="4"/>
      <c r="E2" s="5"/>
      <c r="F2" s="5"/>
    </row>
    <row r="3" ht="32.95" customHeight="1" spans="1:6">
      <c r="A3" s="19" t="s">
        <v>2</v>
      </c>
      <c r="B3" s="19"/>
      <c r="C3" s="19"/>
      <c r="D3" s="19"/>
      <c r="E3" s="20"/>
      <c r="F3" s="20"/>
    </row>
    <row r="4" ht="16.85" customHeight="1" spans="1:6">
      <c r="A4" s="21" t="s">
        <v>3</v>
      </c>
      <c r="B4" s="22" t="s">
        <v>4</v>
      </c>
      <c r="C4" s="22" t="s">
        <v>5</v>
      </c>
      <c r="D4" s="22" t="s">
        <v>6</v>
      </c>
      <c r="E4" s="23" t="s">
        <v>7</v>
      </c>
      <c r="F4" s="24" t="s">
        <v>8</v>
      </c>
    </row>
    <row r="5" ht="16.1" customHeight="1" spans="1:6">
      <c r="A5" s="25" t="s">
        <v>9</v>
      </c>
      <c r="B5" s="26" t="s">
        <v>10</v>
      </c>
      <c r="C5" s="27"/>
      <c r="D5" s="28"/>
      <c r="E5" s="29"/>
      <c r="F5" s="30"/>
    </row>
    <row r="6" ht="16.85" customHeight="1" spans="1:6">
      <c r="A6" s="25" t="s">
        <v>11</v>
      </c>
      <c r="B6" s="26" t="s">
        <v>12</v>
      </c>
      <c r="C6" s="27"/>
      <c r="D6" s="28"/>
      <c r="E6" s="29"/>
      <c r="F6" s="30"/>
    </row>
    <row r="7" ht="16.1" customHeight="1" spans="1:6">
      <c r="A7" s="25" t="s">
        <v>13</v>
      </c>
      <c r="B7" s="26" t="s">
        <v>14</v>
      </c>
      <c r="C7" s="27" t="s">
        <v>15</v>
      </c>
      <c r="D7" s="28" t="s">
        <v>16</v>
      </c>
      <c r="E7" s="29">
        <v>27.1999</v>
      </c>
      <c r="F7" s="30">
        <f>D7*E7</f>
        <v>20943.923</v>
      </c>
    </row>
    <row r="8" ht="16.1" customHeight="1" spans="1:6">
      <c r="A8" s="25" t="s">
        <v>17</v>
      </c>
      <c r="B8" s="26" t="s">
        <v>18</v>
      </c>
      <c r="C8" s="27" t="s">
        <v>19</v>
      </c>
      <c r="D8" s="28" t="s">
        <v>20</v>
      </c>
      <c r="E8" s="29">
        <v>1.001</v>
      </c>
      <c r="F8" s="30">
        <f t="shared" ref="F8:F42" si="0">D8*E8</f>
        <v>352.352</v>
      </c>
    </row>
    <row r="9" ht="16.85" customHeight="1" spans="1:6">
      <c r="A9" s="25" t="s">
        <v>21</v>
      </c>
      <c r="B9" s="26" t="s">
        <v>22</v>
      </c>
      <c r="C9" s="27"/>
      <c r="D9" s="28"/>
      <c r="E9" s="29"/>
      <c r="F9" s="30"/>
    </row>
    <row r="10" ht="16.1" customHeight="1" spans="1:6">
      <c r="A10" s="25" t="s">
        <v>13</v>
      </c>
      <c r="B10" s="26" t="s">
        <v>23</v>
      </c>
      <c r="C10" s="27" t="s">
        <v>24</v>
      </c>
      <c r="D10" s="28" t="s">
        <v>25</v>
      </c>
      <c r="E10" s="29">
        <v>76.622</v>
      </c>
      <c r="F10" s="30">
        <f t="shared" si="0"/>
        <v>6359.626</v>
      </c>
    </row>
    <row r="11" ht="16.1" customHeight="1" spans="1:6">
      <c r="A11" s="25" t="s">
        <v>26</v>
      </c>
      <c r="B11" s="26" t="s">
        <v>27</v>
      </c>
      <c r="C11" s="27"/>
      <c r="D11" s="28"/>
      <c r="E11" s="29"/>
      <c r="F11" s="30"/>
    </row>
    <row r="12" ht="16.85" customHeight="1" spans="1:6">
      <c r="A12" s="25" t="s">
        <v>28</v>
      </c>
      <c r="B12" s="26" t="s">
        <v>29</v>
      </c>
      <c r="C12" s="27"/>
      <c r="D12" s="28"/>
      <c r="E12" s="29"/>
      <c r="F12" s="30"/>
    </row>
    <row r="13" ht="16.1" customHeight="1" spans="1:6">
      <c r="A13" s="25" t="s">
        <v>13</v>
      </c>
      <c r="B13" s="26" t="s">
        <v>30</v>
      </c>
      <c r="C13" s="27" t="s">
        <v>31</v>
      </c>
      <c r="D13" s="28" t="s">
        <v>32</v>
      </c>
      <c r="E13" s="29">
        <v>4.7229</v>
      </c>
      <c r="F13" s="30">
        <f>D13*E13</f>
        <v>14174.36748</v>
      </c>
    </row>
    <row r="14" ht="16.1" customHeight="1" spans="1:6">
      <c r="A14" s="25" t="s">
        <v>17</v>
      </c>
      <c r="B14" s="26" t="s">
        <v>33</v>
      </c>
      <c r="C14" s="27" t="s">
        <v>19</v>
      </c>
      <c r="D14" s="28" t="s">
        <v>34</v>
      </c>
      <c r="E14" s="29">
        <v>0.3913</v>
      </c>
      <c r="F14" s="30">
        <f>D14*E14</f>
        <v>3914.5652</v>
      </c>
    </row>
    <row r="15" ht="16.85" customHeight="1" spans="1:6">
      <c r="A15" s="25" t="s">
        <v>35</v>
      </c>
      <c r="B15" s="26" t="s">
        <v>36</v>
      </c>
      <c r="C15" s="27" t="s">
        <v>31</v>
      </c>
      <c r="D15" s="28" t="s">
        <v>37</v>
      </c>
      <c r="E15" s="29">
        <v>6.2972</v>
      </c>
      <c r="F15" s="30">
        <f t="shared" si="0"/>
        <v>21734.15608</v>
      </c>
    </row>
    <row r="16" ht="16.1" customHeight="1" spans="1:6">
      <c r="A16" s="25" t="s">
        <v>38</v>
      </c>
      <c r="B16" s="26" t="s">
        <v>39</v>
      </c>
      <c r="C16" s="27"/>
      <c r="D16" s="28"/>
      <c r="E16" s="29"/>
      <c r="F16" s="30"/>
    </row>
    <row r="17" ht="16.1" customHeight="1" spans="1:6">
      <c r="A17" s="25" t="s">
        <v>13</v>
      </c>
      <c r="B17" s="26" t="s">
        <v>40</v>
      </c>
      <c r="C17" s="27" t="s">
        <v>31</v>
      </c>
      <c r="D17" s="28" t="s">
        <v>41</v>
      </c>
      <c r="E17" s="29">
        <v>5.4054</v>
      </c>
      <c r="F17" s="30">
        <f t="shared" si="0"/>
        <v>985.94496</v>
      </c>
    </row>
    <row r="18" ht="16.85" customHeight="1" spans="1:6">
      <c r="A18" s="25" t="s">
        <v>17</v>
      </c>
      <c r="B18" s="26" t="s">
        <v>42</v>
      </c>
      <c r="C18" s="27" t="s">
        <v>31</v>
      </c>
      <c r="D18" s="28" t="s">
        <v>43</v>
      </c>
      <c r="E18" s="29">
        <v>0.819</v>
      </c>
      <c r="F18" s="30">
        <f t="shared" si="0"/>
        <v>112.0392</v>
      </c>
    </row>
    <row r="19" ht="16.1" customHeight="1" spans="1:6">
      <c r="A19" s="25" t="s">
        <v>35</v>
      </c>
      <c r="B19" s="26" t="s">
        <v>36</v>
      </c>
      <c r="C19" s="27" t="s">
        <v>31</v>
      </c>
      <c r="D19" s="28" t="s">
        <v>41</v>
      </c>
      <c r="E19" s="29">
        <v>6.0333</v>
      </c>
      <c r="F19" s="30">
        <f t="shared" si="0"/>
        <v>1100.47392</v>
      </c>
    </row>
    <row r="20" ht="16.1" customHeight="1" spans="1:6">
      <c r="A20" s="25" t="s">
        <v>38</v>
      </c>
      <c r="B20" s="26" t="s">
        <v>44</v>
      </c>
      <c r="C20" s="27"/>
      <c r="D20" s="28"/>
      <c r="E20" s="29"/>
      <c r="F20" s="30"/>
    </row>
    <row r="21" ht="16.85" customHeight="1" spans="1:6">
      <c r="A21" s="25" t="s">
        <v>13</v>
      </c>
      <c r="B21" s="26" t="s">
        <v>45</v>
      </c>
      <c r="C21" s="27" t="s">
        <v>31</v>
      </c>
      <c r="D21" s="28" t="s">
        <v>46</v>
      </c>
      <c r="E21" s="29">
        <v>1.7927</v>
      </c>
      <c r="F21" s="30">
        <f t="shared" si="0"/>
        <v>8180.0901</v>
      </c>
    </row>
    <row r="22" ht="16.1" customHeight="1" spans="1:6">
      <c r="A22" s="25" t="s">
        <v>17</v>
      </c>
      <c r="B22" s="26" t="s">
        <v>47</v>
      </c>
      <c r="C22" s="27" t="s">
        <v>31</v>
      </c>
      <c r="D22" s="28" t="s">
        <v>48</v>
      </c>
      <c r="E22" s="29">
        <v>182.7644</v>
      </c>
      <c r="F22" s="30">
        <f t="shared" si="0"/>
        <v>173828.134662</v>
      </c>
    </row>
    <row r="23" ht="16.1" customHeight="1" spans="1:6">
      <c r="A23" s="25" t="s">
        <v>35</v>
      </c>
      <c r="B23" s="26" t="s">
        <v>49</v>
      </c>
      <c r="C23" s="27" t="s">
        <v>31</v>
      </c>
      <c r="D23" s="28" t="s">
        <v>50</v>
      </c>
      <c r="E23" s="29">
        <v>43.7528</v>
      </c>
      <c r="F23" s="30">
        <f t="shared" si="0"/>
        <v>135248.65536</v>
      </c>
    </row>
    <row r="24" ht="16.85" customHeight="1" spans="1:6">
      <c r="A24" s="25" t="s">
        <v>51</v>
      </c>
      <c r="B24" s="26" t="s">
        <v>52</v>
      </c>
      <c r="C24" s="27" t="s">
        <v>31</v>
      </c>
      <c r="D24" s="28" t="s">
        <v>46</v>
      </c>
      <c r="E24" s="29">
        <v>2.8938</v>
      </c>
      <c r="F24" s="30">
        <f t="shared" si="0"/>
        <v>13204.4094</v>
      </c>
    </row>
    <row r="25" ht="16.1" customHeight="1" spans="1:6">
      <c r="A25" s="25" t="s">
        <v>38</v>
      </c>
      <c r="B25" s="26" t="s">
        <v>53</v>
      </c>
      <c r="C25" s="27"/>
      <c r="D25" s="28"/>
      <c r="E25" s="29"/>
      <c r="F25" s="30"/>
    </row>
    <row r="26" ht="16.85" customHeight="1" spans="1:6">
      <c r="A26" s="25" t="s">
        <v>13</v>
      </c>
      <c r="B26" s="26" t="s">
        <v>54</v>
      </c>
      <c r="C26" s="27" t="s">
        <v>31</v>
      </c>
      <c r="D26" s="28" t="s">
        <v>55</v>
      </c>
      <c r="E26" s="29">
        <v>1.9929</v>
      </c>
      <c r="F26" s="30">
        <f t="shared" si="0"/>
        <v>44292.2025</v>
      </c>
    </row>
    <row r="27" ht="16.1" customHeight="1" spans="1:6">
      <c r="A27" s="25" t="s">
        <v>17</v>
      </c>
      <c r="B27" s="26" t="s">
        <v>56</v>
      </c>
      <c r="C27" s="27" t="s">
        <v>31</v>
      </c>
      <c r="D27" s="28" t="s">
        <v>57</v>
      </c>
      <c r="E27" s="29">
        <v>28.665</v>
      </c>
      <c r="F27" s="30">
        <f t="shared" si="0"/>
        <v>921006.45</v>
      </c>
    </row>
    <row r="28" ht="16.1" customHeight="1" spans="1:6">
      <c r="A28" s="25" t="s">
        <v>35</v>
      </c>
      <c r="B28" s="26" t="s">
        <v>52</v>
      </c>
      <c r="C28" s="27" t="s">
        <v>31</v>
      </c>
      <c r="D28" s="28" t="s">
        <v>58</v>
      </c>
      <c r="E28" s="29">
        <v>3.003</v>
      </c>
      <c r="F28" s="30">
        <f t="shared" si="0"/>
        <v>128918.79</v>
      </c>
    </row>
    <row r="29" ht="16.85" customHeight="1" spans="1:6">
      <c r="A29" s="25" t="s">
        <v>59</v>
      </c>
      <c r="B29" s="26" t="s">
        <v>60</v>
      </c>
      <c r="C29" s="27"/>
      <c r="D29" s="28"/>
      <c r="E29" s="29"/>
      <c r="F29" s="30"/>
    </row>
    <row r="30" ht="16.1" customHeight="1" spans="1:6">
      <c r="A30" s="25" t="s">
        <v>61</v>
      </c>
      <c r="B30" s="26" t="s">
        <v>62</v>
      </c>
      <c r="C30" s="27"/>
      <c r="D30" s="28"/>
      <c r="E30" s="29"/>
      <c r="F30" s="30"/>
    </row>
    <row r="31" ht="16.1" customHeight="1" spans="1:6">
      <c r="A31" s="25" t="s">
        <v>13</v>
      </c>
      <c r="B31" s="26" t="s">
        <v>63</v>
      </c>
      <c r="C31" s="27" t="s">
        <v>31</v>
      </c>
      <c r="D31" s="28" t="s">
        <v>64</v>
      </c>
      <c r="E31" s="29">
        <v>3.6855</v>
      </c>
      <c r="F31" s="30">
        <f t="shared" si="0"/>
        <v>28345.1805</v>
      </c>
    </row>
    <row r="32" ht="16.85" customHeight="1" spans="1:6">
      <c r="A32" s="25" t="s">
        <v>17</v>
      </c>
      <c r="B32" s="26" t="s">
        <v>65</v>
      </c>
      <c r="C32" s="27" t="s">
        <v>31</v>
      </c>
      <c r="D32" s="28" t="s">
        <v>66</v>
      </c>
      <c r="E32" s="29">
        <v>7.3892</v>
      </c>
      <c r="F32" s="30">
        <f t="shared" si="0"/>
        <v>27591.2728</v>
      </c>
    </row>
    <row r="33" ht="16.1" customHeight="1" spans="1:6">
      <c r="A33" s="25" t="s">
        <v>67</v>
      </c>
      <c r="B33" s="26" t="s">
        <v>68</v>
      </c>
      <c r="C33" s="27"/>
      <c r="D33" s="28"/>
      <c r="E33" s="29"/>
      <c r="F33" s="30"/>
    </row>
    <row r="34" ht="16.1" customHeight="1" spans="1:6">
      <c r="A34" s="25" t="s">
        <v>69</v>
      </c>
      <c r="B34" s="26" t="s">
        <v>70</v>
      </c>
      <c r="C34" s="27"/>
      <c r="D34" s="28"/>
      <c r="E34" s="29"/>
      <c r="F34" s="30"/>
    </row>
    <row r="35" ht="16.85" customHeight="1" spans="1:6">
      <c r="A35" s="25" t="s">
        <v>13</v>
      </c>
      <c r="B35" s="26" t="s">
        <v>71</v>
      </c>
      <c r="C35" s="27" t="s">
        <v>31</v>
      </c>
      <c r="D35" s="28" t="s">
        <v>72</v>
      </c>
      <c r="E35" s="29">
        <v>196.8785</v>
      </c>
      <c r="F35" s="30">
        <f t="shared" si="0"/>
        <v>22263.6114155</v>
      </c>
    </row>
    <row r="36" ht="16.1" customHeight="1" spans="1:6">
      <c r="A36" s="25" t="s">
        <v>17</v>
      </c>
      <c r="B36" s="26" t="s">
        <v>73</v>
      </c>
      <c r="C36" s="27" t="s">
        <v>31</v>
      </c>
      <c r="D36" s="28" t="s">
        <v>74</v>
      </c>
      <c r="E36" s="29">
        <v>353.7716</v>
      </c>
      <c r="F36" s="30">
        <f t="shared" si="0"/>
        <v>576966.10244</v>
      </c>
    </row>
    <row r="37" ht="16.1" customHeight="1" spans="1:6">
      <c r="A37" s="25" t="s">
        <v>35</v>
      </c>
      <c r="B37" s="26" t="s">
        <v>75</v>
      </c>
      <c r="C37" s="27" t="s">
        <v>31</v>
      </c>
      <c r="D37" s="28" t="s">
        <v>76</v>
      </c>
      <c r="E37" s="29">
        <v>189.6622</v>
      </c>
      <c r="F37" s="30">
        <f t="shared" si="0"/>
        <v>52691.3834174</v>
      </c>
    </row>
    <row r="38" ht="16.85" customHeight="1" spans="1:6">
      <c r="A38" s="25" t="s">
        <v>51</v>
      </c>
      <c r="B38" s="26" t="s">
        <v>77</v>
      </c>
      <c r="C38" s="27" t="s">
        <v>19</v>
      </c>
      <c r="D38" s="28" t="s">
        <v>78</v>
      </c>
      <c r="E38" s="29">
        <v>8.4721</v>
      </c>
      <c r="F38" s="30">
        <f t="shared" si="0"/>
        <v>7845.672926</v>
      </c>
    </row>
    <row r="39" ht="16.1" customHeight="1" spans="1:6">
      <c r="A39" s="25" t="s">
        <v>79</v>
      </c>
      <c r="B39" s="26" t="s">
        <v>80</v>
      </c>
      <c r="C39" s="27" t="s">
        <v>31</v>
      </c>
      <c r="D39" s="28" t="s">
        <v>81</v>
      </c>
      <c r="E39" s="29">
        <v>2.1567</v>
      </c>
      <c r="F39" s="30">
        <f t="shared" si="0"/>
        <v>322.64232</v>
      </c>
    </row>
    <row r="40" ht="16.1" customHeight="1" spans="1:6">
      <c r="A40" s="25" t="s">
        <v>82</v>
      </c>
      <c r="B40" s="26" t="s">
        <v>83</v>
      </c>
      <c r="C40" s="27" t="s">
        <v>31</v>
      </c>
      <c r="D40" s="28" t="s">
        <v>84</v>
      </c>
      <c r="E40" s="29">
        <v>2.002</v>
      </c>
      <c r="F40" s="30">
        <f t="shared" si="0"/>
        <v>1739.3376</v>
      </c>
    </row>
    <row r="41" ht="16.85" customHeight="1" spans="1:6">
      <c r="A41" s="25" t="s">
        <v>85</v>
      </c>
      <c r="B41" s="26" t="s">
        <v>86</v>
      </c>
      <c r="C41" s="27" t="s">
        <v>31</v>
      </c>
      <c r="D41" s="28" t="s">
        <v>87</v>
      </c>
      <c r="E41" s="29">
        <v>2.6663</v>
      </c>
      <c r="F41" s="30">
        <f t="shared" si="0"/>
        <v>1915.46992</v>
      </c>
    </row>
    <row r="42" ht="16.1" customHeight="1" spans="1:6">
      <c r="A42" s="31" t="s">
        <v>88</v>
      </c>
      <c r="B42" s="32" t="s">
        <v>89</v>
      </c>
      <c r="C42" s="33" t="s">
        <v>19</v>
      </c>
      <c r="D42" s="34" t="s">
        <v>90</v>
      </c>
      <c r="E42" s="35">
        <v>12.1394</v>
      </c>
      <c r="F42" s="30">
        <f t="shared" si="0"/>
        <v>1335.819576</v>
      </c>
    </row>
    <row r="43" ht="16.1" customHeight="1" spans="1:6">
      <c r="A43" s="4"/>
      <c r="B43" s="4"/>
      <c r="C43" s="4"/>
      <c r="D43" s="4"/>
      <c r="E43" s="5"/>
      <c r="F43" s="5"/>
    </row>
    <row r="44" ht="16.85" customHeight="1" spans="1:6">
      <c r="A44" s="4"/>
      <c r="B44" s="4"/>
      <c r="C44" s="4"/>
      <c r="D44" s="4"/>
      <c r="E44" s="5"/>
      <c r="F44" s="5"/>
    </row>
    <row r="45" ht="32.95" customHeight="1" spans="1:6">
      <c r="A45" s="2" t="s">
        <v>0</v>
      </c>
      <c r="B45" s="2"/>
      <c r="C45" s="2"/>
      <c r="D45" s="2"/>
      <c r="E45" s="3"/>
      <c r="F45" s="3"/>
    </row>
    <row r="46" ht="16.85" customHeight="1" spans="1:6">
      <c r="A46" s="4" t="s">
        <v>1</v>
      </c>
      <c r="B46" s="4"/>
      <c r="C46" s="4"/>
      <c r="D46" s="4"/>
      <c r="E46" s="5"/>
      <c r="F46" s="5"/>
    </row>
    <row r="47" ht="32.95" customHeight="1" spans="1:6">
      <c r="A47" s="19" t="s">
        <v>2</v>
      </c>
      <c r="B47" s="19"/>
      <c r="C47" s="19"/>
      <c r="D47" s="19"/>
      <c r="E47" s="20"/>
      <c r="F47" s="20"/>
    </row>
    <row r="48" ht="16.85" customHeight="1" spans="1:6">
      <c r="A48" s="21" t="s">
        <v>3</v>
      </c>
      <c r="B48" s="22" t="s">
        <v>4</v>
      </c>
      <c r="C48" s="22" t="s">
        <v>5</v>
      </c>
      <c r="D48" s="22" t="s">
        <v>6</v>
      </c>
      <c r="E48" s="23" t="s">
        <v>7</v>
      </c>
      <c r="F48" s="24" t="s">
        <v>8</v>
      </c>
    </row>
    <row r="49" ht="16.1" customHeight="1" spans="1:6">
      <c r="A49" s="25" t="s">
        <v>91</v>
      </c>
      <c r="B49" s="26" t="s">
        <v>92</v>
      </c>
      <c r="C49" s="27"/>
      <c r="D49" s="28"/>
      <c r="E49" s="29"/>
      <c r="F49" s="30"/>
    </row>
    <row r="50" ht="16.85" customHeight="1" spans="1:6">
      <c r="A50" s="25" t="s">
        <v>93</v>
      </c>
      <c r="B50" s="26" t="s">
        <v>94</v>
      </c>
      <c r="C50" s="27"/>
      <c r="D50" s="28"/>
      <c r="E50" s="29"/>
      <c r="F50" s="30"/>
    </row>
    <row r="51" ht="16.1" customHeight="1" spans="1:6">
      <c r="A51" s="25" t="s">
        <v>13</v>
      </c>
      <c r="B51" s="26" t="s">
        <v>95</v>
      </c>
      <c r="C51" s="27" t="s">
        <v>19</v>
      </c>
      <c r="D51" s="28" t="s">
        <v>96</v>
      </c>
      <c r="E51" s="29">
        <v>91.6734</v>
      </c>
      <c r="F51" s="30">
        <f>D51*E51</f>
        <v>167120.6082</v>
      </c>
    </row>
    <row r="52" ht="16.1" customHeight="1" spans="1:6">
      <c r="A52" s="25" t="s">
        <v>97</v>
      </c>
      <c r="B52" s="26" t="s">
        <v>98</v>
      </c>
      <c r="C52" s="27"/>
      <c r="D52" s="28"/>
      <c r="E52" s="29"/>
      <c r="F52" s="30"/>
    </row>
    <row r="53" ht="16.85" customHeight="1" spans="1:6">
      <c r="A53" s="25" t="s">
        <v>99</v>
      </c>
      <c r="B53" s="26" t="s">
        <v>100</v>
      </c>
      <c r="C53" s="27"/>
      <c r="D53" s="28"/>
      <c r="E53" s="29"/>
      <c r="F53" s="30"/>
    </row>
    <row r="54" ht="16.1" customHeight="1" spans="1:6">
      <c r="A54" s="25" t="s">
        <v>13</v>
      </c>
      <c r="B54" s="26" t="s">
        <v>101</v>
      </c>
      <c r="C54" s="27" t="s">
        <v>31</v>
      </c>
      <c r="D54" s="28" t="s">
        <v>102</v>
      </c>
      <c r="E54" s="29">
        <v>265.0011</v>
      </c>
      <c r="F54" s="30">
        <f t="shared" ref="F52:F75" si="1">D54*E54</f>
        <v>386437.5890739</v>
      </c>
    </row>
    <row r="55" ht="16.1" customHeight="1" spans="1:6">
      <c r="A55" s="25" t="s">
        <v>17</v>
      </c>
      <c r="B55" s="26" t="s">
        <v>103</v>
      </c>
      <c r="C55" s="27" t="s">
        <v>31</v>
      </c>
      <c r="D55" s="28" t="s">
        <v>104</v>
      </c>
      <c r="E55" s="29">
        <v>414.1501</v>
      </c>
      <c r="F55" s="30">
        <f t="shared" si="1"/>
        <v>72472.125999</v>
      </c>
    </row>
    <row r="56" ht="16.85" customHeight="1" spans="1:6">
      <c r="A56" s="25" t="s">
        <v>35</v>
      </c>
      <c r="B56" s="26" t="s">
        <v>105</v>
      </c>
      <c r="C56" s="27" t="s">
        <v>106</v>
      </c>
      <c r="D56" s="28" t="s">
        <v>107</v>
      </c>
      <c r="E56" s="29">
        <v>1.5561</v>
      </c>
      <c r="F56" s="30">
        <f t="shared" si="1"/>
        <v>45898.0175745</v>
      </c>
    </row>
    <row r="57" ht="16.1" customHeight="1" spans="1:6">
      <c r="A57" s="25" t="s">
        <v>51</v>
      </c>
      <c r="B57" s="26" t="s">
        <v>45</v>
      </c>
      <c r="C57" s="27" t="s">
        <v>31</v>
      </c>
      <c r="D57" s="28" t="s">
        <v>108</v>
      </c>
      <c r="E57" s="29">
        <v>2.8847</v>
      </c>
      <c r="F57" s="30">
        <f t="shared" si="1"/>
        <v>10095.87306</v>
      </c>
    </row>
    <row r="58" ht="16.1" customHeight="1" spans="1:6">
      <c r="A58" s="25" t="s">
        <v>79</v>
      </c>
      <c r="B58" s="26" t="s">
        <v>109</v>
      </c>
      <c r="C58" s="27" t="s">
        <v>31</v>
      </c>
      <c r="D58" s="28" t="s">
        <v>110</v>
      </c>
      <c r="E58" s="29">
        <v>2.1476</v>
      </c>
      <c r="F58" s="30">
        <f t="shared" si="1"/>
        <v>3006.468192</v>
      </c>
    </row>
    <row r="59" ht="16.85" customHeight="1" spans="1:6">
      <c r="A59" s="25" t="s">
        <v>82</v>
      </c>
      <c r="B59" s="26" t="s">
        <v>86</v>
      </c>
      <c r="C59" s="27" t="s">
        <v>31</v>
      </c>
      <c r="D59" s="28" t="s">
        <v>111</v>
      </c>
      <c r="E59" s="29">
        <v>2.6663</v>
      </c>
      <c r="F59" s="30">
        <f t="shared" si="1"/>
        <v>5598.910044</v>
      </c>
    </row>
    <row r="60" ht="16.1" customHeight="1" spans="1:6">
      <c r="A60" s="25" t="s">
        <v>99</v>
      </c>
      <c r="B60" s="26" t="s">
        <v>112</v>
      </c>
      <c r="C60" s="27"/>
      <c r="D60" s="28"/>
      <c r="E60" s="29"/>
      <c r="F60" s="30"/>
    </row>
    <row r="61" ht="16.1" customHeight="1" spans="1:6">
      <c r="A61" s="25" t="s">
        <v>13</v>
      </c>
      <c r="B61" s="26" t="s">
        <v>101</v>
      </c>
      <c r="C61" s="27" t="s">
        <v>31</v>
      </c>
      <c r="D61" s="28" t="s">
        <v>113</v>
      </c>
      <c r="E61" s="29">
        <v>265.0011</v>
      </c>
      <c r="F61" s="30">
        <f t="shared" si="1"/>
        <v>12773.05302</v>
      </c>
    </row>
    <row r="62" ht="16.85" customHeight="1" spans="1:6">
      <c r="A62" s="25" t="s">
        <v>17</v>
      </c>
      <c r="B62" s="26" t="s">
        <v>103</v>
      </c>
      <c r="C62" s="27" t="s">
        <v>31</v>
      </c>
      <c r="D62" s="28" t="s">
        <v>114</v>
      </c>
      <c r="E62" s="29">
        <v>414.1501</v>
      </c>
      <c r="F62" s="30">
        <f t="shared" si="1"/>
        <v>2650.56064</v>
      </c>
    </row>
    <row r="63" ht="16.1" customHeight="1" spans="1:6">
      <c r="A63" s="25" t="s">
        <v>51</v>
      </c>
      <c r="B63" s="26" t="s">
        <v>105</v>
      </c>
      <c r="C63" s="27" t="s">
        <v>106</v>
      </c>
      <c r="D63" s="28" t="s">
        <v>115</v>
      </c>
      <c r="E63" s="29">
        <v>1.5561</v>
      </c>
      <c r="F63" s="30">
        <f t="shared" si="1"/>
        <v>1404.53586</v>
      </c>
    </row>
    <row r="64" ht="16.1" customHeight="1" spans="1:6">
      <c r="A64" s="25" t="s">
        <v>79</v>
      </c>
      <c r="B64" s="26" t="s">
        <v>45</v>
      </c>
      <c r="C64" s="27" t="s">
        <v>31</v>
      </c>
      <c r="D64" s="28" t="s">
        <v>116</v>
      </c>
      <c r="E64" s="29">
        <v>2.8938</v>
      </c>
      <c r="F64" s="30">
        <f t="shared" si="1"/>
        <v>271.337157</v>
      </c>
    </row>
    <row r="65" ht="16.85" customHeight="1" spans="1:6">
      <c r="A65" s="25" t="s">
        <v>82</v>
      </c>
      <c r="B65" s="26" t="s">
        <v>109</v>
      </c>
      <c r="C65" s="27" t="s">
        <v>31</v>
      </c>
      <c r="D65" s="28" t="s">
        <v>117</v>
      </c>
      <c r="E65" s="29">
        <v>2.1749</v>
      </c>
      <c r="F65" s="30">
        <f t="shared" si="1"/>
        <v>81.5717994</v>
      </c>
    </row>
    <row r="66" ht="16.1" customHeight="1" spans="1:6">
      <c r="A66" s="25" t="s">
        <v>85</v>
      </c>
      <c r="B66" s="26" t="s">
        <v>86</v>
      </c>
      <c r="C66" s="27" t="s">
        <v>31</v>
      </c>
      <c r="D66" s="28" t="s">
        <v>118</v>
      </c>
      <c r="E66" s="29">
        <v>2.6572</v>
      </c>
      <c r="F66" s="30">
        <f t="shared" si="1"/>
        <v>149.4914148</v>
      </c>
    </row>
    <row r="67" ht="16.1" customHeight="1" spans="1:6">
      <c r="A67" s="25" t="s">
        <v>99</v>
      </c>
      <c r="B67" s="26" t="s">
        <v>119</v>
      </c>
      <c r="C67" s="27"/>
      <c r="D67" s="28"/>
      <c r="E67" s="29"/>
      <c r="F67" s="30"/>
    </row>
    <row r="68" ht="16.85" customHeight="1" spans="1:6">
      <c r="A68" s="25" t="s">
        <v>13</v>
      </c>
      <c r="B68" s="26" t="s">
        <v>45</v>
      </c>
      <c r="C68" s="27" t="s">
        <v>31</v>
      </c>
      <c r="D68" s="28" t="s">
        <v>120</v>
      </c>
      <c r="E68" s="29">
        <v>2.8847</v>
      </c>
      <c r="F68" s="30">
        <f t="shared" si="1"/>
        <v>5885.94188</v>
      </c>
    </row>
    <row r="69" ht="16.1" customHeight="1" spans="1:6">
      <c r="A69" s="25" t="s">
        <v>17</v>
      </c>
      <c r="B69" s="26" t="s">
        <v>121</v>
      </c>
      <c r="C69" s="27" t="s">
        <v>19</v>
      </c>
      <c r="D69" s="28" t="s">
        <v>122</v>
      </c>
      <c r="E69" s="29">
        <v>3.1213</v>
      </c>
      <c r="F69" s="30">
        <f t="shared" si="1"/>
        <v>19892.35703</v>
      </c>
    </row>
    <row r="70" ht="16.85" customHeight="1" spans="1:6">
      <c r="A70" s="25" t="s">
        <v>35</v>
      </c>
      <c r="B70" s="26" t="s">
        <v>86</v>
      </c>
      <c r="C70" s="27" t="s">
        <v>31</v>
      </c>
      <c r="D70" s="28" t="s">
        <v>120</v>
      </c>
      <c r="E70" s="29">
        <v>2.6663</v>
      </c>
      <c r="F70" s="30">
        <f t="shared" si="1"/>
        <v>5440.31852</v>
      </c>
    </row>
    <row r="71" ht="16.1" customHeight="1" spans="1:6">
      <c r="A71" s="25" t="s">
        <v>99</v>
      </c>
      <c r="B71" s="26" t="s">
        <v>123</v>
      </c>
      <c r="C71" s="27"/>
      <c r="D71" s="28"/>
      <c r="E71" s="29"/>
      <c r="F71" s="30"/>
    </row>
    <row r="72" ht="16.1" customHeight="1" spans="1:6">
      <c r="A72" s="25" t="s">
        <v>13</v>
      </c>
      <c r="B72" s="26" t="s">
        <v>124</v>
      </c>
      <c r="C72" s="27" t="s">
        <v>31</v>
      </c>
      <c r="D72" s="28" t="s">
        <v>125</v>
      </c>
      <c r="E72" s="29">
        <v>302.9754</v>
      </c>
      <c r="F72" s="30">
        <f t="shared" si="1"/>
        <v>54810.6736632</v>
      </c>
    </row>
    <row r="73" ht="16.85" customHeight="1" spans="1:6">
      <c r="A73" s="25" t="s">
        <v>17</v>
      </c>
      <c r="B73" s="26" t="s">
        <v>45</v>
      </c>
      <c r="C73" s="27" t="s">
        <v>31</v>
      </c>
      <c r="D73" s="28" t="s">
        <v>126</v>
      </c>
      <c r="E73" s="29">
        <v>2.1658</v>
      </c>
      <c r="F73" s="30">
        <f t="shared" si="1"/>
        <v>304.858008</v>
      </c>
    </row>
    <row r="74" ht="16.1" customHeight="1" spans="1:6">
      <c r="A74" s="25" t="s">
        <v>35</v>
      </c>
      <c r="B74" s="26" t="s">
        <v>109</v>
      </c>
      <c r="C74" s="27" t="s">
        <v>31</v>
      </c>
      <c r="D74" s="28" t="s">
        <v>127</v>
      </c>
      <c r="E74" s="29">
        <v>2.1476</v>
      </c>
      <c r="F74" s="30">
        <f t="shared" si="1"/>
        <v>163.775976</v>
      </c>
    </row>
    <row r="75" ht="16.1" customHeight="1" spans="1:6">
      <c r="A75" s="25" t="s">
        <v>51</v>
      </c>
      <c r="B75" s="26" t="s">
        <v>86</v>
      </c>
      <c r="C75" s="27" t="s">
        <v>31</v>
      </c>
      <c r="D75" s="28" t="s">
        <v>128</v>
      </c>
      <c r="E75" s="29">
        <v>2.6936</v>
      </c>
      <c r="F75" s="30">
        <f t="shared" si="1"/>
        <v>173.7372</v>
      </c>
    </row>
    <row r="76" ht="16.85" customHeight="1" spans="1:6">
      <c r="A76" s="25"/>
      <c r="B76" s="26"/>
      <c r="C76" s="27"/>
      <c r="D76" s="28"/>
      <c r="E76" s="29"/>
      <c r="F76" s="30"/>
    </row>
    <row r="77" ht="16.1" customHeight="1" spans="1:6">
      <c r="A77" s="25"/>
      <c r="B77" s="26"/>
      <c r="C77" s="27"/>
      <c r="D77" s="28"/>
      <c r="E77" s="29"/>
      <c r="F77" s="30"/>
    </row>
    <row r="78" ht="16.1" customHeight="1" spans="1:6">
      <c r="A78" s="25"/>
      <c r="B78" s="26"/>
      <c r="C78" s="27"/>
      <c r="D78" s="28"/>
      <c r="E78" s="29"/>
      <c r="F78" s="30"/>
    </row>
    <row r="79" ht="16.85" customHeight="1" spans="1:6">
      <c r="A79" s="25"/>
      <c r="B79" s="26"/>
      <c r="C79" s="27"/>
      <c r="D79" s="28"/>
      <c r="E79" s="29"/>
      <c r="F79" s="30"/>
    </row>
    <row r="80" ht="16.1" customHeight="1" spans="1:6">
      <c r="A80" s="25"/>
      <c r="B80" s="26"/>
      <c r="C80" s="27"/>
      <c r="D80" s="28"/>
      <c r="E80" s="29"/>
      <c r="F80" s="30"/>
    </row>
    <row r="81" ht="16.1" customHeight="1" spans="1:6">
      <c r="A81" s="25"/>
      <c r="B81" s="26"/>
      <c r="C81" s="27"/>
      <c r="D81" s="28"/>
      <c r="E81" s="29"/>
      <c r="F81" s="30"/>
    </row>
    <row r="82" ht="16.85" customHeight="1" spans="1:6">
      <c r="A82" s="25"/>
      <c r="B82" s="26"/>
      <c r="C82" s="27"/>
      <c r="D82" s="28"/>
      <c r="E82" s="29"/>
      <c r="F82" s="30"/>
    </row>
    <row r="83" ht="16.1" customHeight="1" spans="1:6">
      <c r="A83" s="25"/>
      <c r="B83" s="26"/>
      <c r="C83" s="27"/>
      <c r="D83" s="28"/>
      <c r="E83" s="29"/>
      <c r="F83" s="30"/>
    </row>
    <row r="84" ht="16.1" customHeight="1" spans="1:6">
      <c r="A84" s="25"/>
      <c r="B84" s="26"/>
      <c r="C84" s="27"/>
      <c r="D84" s="28"/>
      <c r="E84" s="29"/>
      <c r="F84" s="30"/>
    </row>
    <row r="85" ht="32.95" customHeight="1" spans="1:6">
      <c r="A85" s="16"/>
      <c r="B85" s="36" t="s">
        <v>129</v>
      </c>
      <c r="C85" s="37">
        <f>SUM(F7:F42)+SUM(F51:F75)</f>
        <v>3010004.4770887</v>
      </c>
      <c r="D85" s="37"/>
      <c r="E85" s="38"/>
      <c r="F85" s="38"/>
    </row>
    <row r="86" ht="16.1" customHeight="1" spans="1:6">
      <c r="A86" s="4"/>
      <c r="B86" s="4"/>
      <c r="C86" s="4"/>
      <c r="D86" s="4"/>
      <c r="E86" s="5"/>
      <c r="F86" s="5"/>
    </row>
    <row r="87" ht="16.85" customHeight="1" spans="1:6">
      <c r="A87" s="4"/>
      <c r="B87" s="4"/>
      <c r="C87" s="4"/>
      <c r="D87" s="4"/>
      <c r="E87" s="5"/>
      <c r="F87" s="5"/>
    </row>
    <row r="88" ht="32.95" customHeight="1" spans="1:6">
      <c r="A88" s="2" t="s">
        <v>0</v>
      </c>
      <c r="B88" s="2"/>
      <c r="C88" s="2"/>
      <c r="D88" s="2"/>
      <c r="E88" s="3"/>
      <c r="F88" s="3"/>
    </row>
    <row r="89" ht="16.85" customHeight="1" spans="1:6">
      <c r="A89" s="4" t="s">
        <v>1</v>
      </c>
      <c r="B89" s="4"/>
      <c r="C89" s="4"/>
      <c r="D89" s="4"/>
      <c r="E89" s="5"/>
      <c r="F89" s="5"/>
    </row>
    <row r="90" ht="32.95" customHeight="1" spans="1:6">
      <c r="A90" s="19" t="s">
        <v>130</v>
      </c>
      <c r="B90" s="19"/>
      <c r="C90" s="19"/>
      <c r="D90" s="19"/>
      <c r="E90" s="20"/>
      <c r="F90" s="20"/>
    </row>
    <row r="91" ht="16.85" customHeight="1" spans="1:6">
      <c r="A91" s="21" t="s">
        <v>3</v>
      </c>
      <c r="B91" s="22" t="s">
        <v>4</v>
      </c>
      <c r="C91" s="22" t="s">
        <v>5</v>
      </c>
      <c r="D91" s="22" t="s">
        <v>6</v>
      </c>
      <c r="E91" s="23" t="s">
        <v>7</v>
      </c>
      <c r="F91" s="24" t="s">
        <v>8</v>
      </c>
    </row>
    <row r="92" ht="16.1" customHeight="1" spans="1:6">
      <c r="A92" s="25" t="s">
        <v>131</v>
      </c>
      <c r="B92" s="26" t="s">
        <v>132</v>
      </c>
      <c r="C92" s="27"/>
      <c r="D92" s="28"/>
      <c r="E92" s="29"/>
      <c r="F92" s="30"/>
    </row>
    <row r="93" ht="16.85" customHeight="1" spans="1:6">
      <c r="A93" s="25" t="s">
        <v>133</v>
      </c>
      <c r="B93" s="26" t="s">
        <v>134</v>
      </c>
      <c r="C93" s="27"/>
      <c r="D93" s="28"/>
      <c r="E93" s="29"/>
      <c r="F93" s="30"/>
    </row>
    <row r="94" ht="16.1" customHeight="1" spans="1:6">
      <c r="A94" s="25" t="s">
        <v>13</v>
      </c>
      <c r="B94" s="26" t="s">
        <v>135</v>
      </c>
      <c r="C94" s="27" t="s">
        <v>19</v>
      </c>
      <c r="D94" s="28" t="s">
        <v>136</v>
      </c>
      <c r="E94" s="29">
        <v>45.2452</v>
      </c>
      <c r="F94" s="30">
        <f>D94*E94</f>
        <v>1822702.882</v>
      </c>
    </row>
    <row r="95" ht="16.1" customHeight="1" spans="1:6">
      <c r="A95" s="25" t="s">
        <v>137</v>
      </c>
      <c r="B95" s="26" t="s">
        <v>138</v>
      </c>
      <c r="C95" s="27"/>
      <c r="D95" s="28"/>
      <c r="E95" s="29"/>
      <c r="F95" s="30"/>
    </row>
    <row r="96" ht="16.85" customHeight="1" spans="1:6">
      <c r="A96" s="25" t="s">
        <v>139</v>
      </c>
      <c r="B96" s="26" t="s">
        <v>140</v>
      </c>
      <c r="C96" s="27" t="s">
        <v>19</v>
      </c>
      <c r="D96" s="28"/>
      <c r="E96" s="29"/>
      <c r="F96" s="30"/>
    </row>
    <row r="97" ht="16.1" customHeight="1" spans="1:6">
      <c r="A97" s="25" t="s">
        <v>141</v>
      </c>
      <c r="B97" s="26" t="s">
        <v>142</v>
      </c>
      <c r="C97" s="27" t="s">
        <v>19</v>
      </c>
      <c r="D97" s="28"/>
      <c r="E97" s="29"/>
      <c r="F97" s="30"/>
    </row>
    <row r="98" ht="16.1" customHeight="1" spans="1:6">
      <c r="A98" s="25" t="s">
        <v>143</v>
      </c>
      <c r="B98" s="26" t="s">
        <v>144</v>
      </c>
      <c r="C98" s="27" t="s">
        <v>19</v>
      </c>
      <c r="D98" s="28"/>
      <c r="E98" s="29"/>
      <c r="F98" s="30"/>
    </row>
    <row r="99" ht="16.85" customHeight="1" spans="1:6">
      <c r="A99" s="25" t="s">
        <v>145</v>
      </c>
      <c r="B99" s="26" t="s">
        <v>146</v>
      </c>
      <c r="C99" s="27" t="s">
        <v>19</v>
      </c>
      <c r="D99" s="28"/>
      <c r="E99" s="29"/>
      <c r="F99" s="30"/>
    </row>
    <row r="100" ht="16.1" customHeight="1" spans="1:6">
      <c r="A100" s="25" t="s">
        <v>143</v>
      </c>
      <c r="B100" s="26" t="s">
        <v>147</v>
      </c>
      <c r="C100" s="27" t="s">
        <v>19</v>
      </c>
      <c r="D100" s="28" t="s">
        <v>148</v>
      </c>
      <c r="E100" s="29">
        <v>28.2828</v>
      </c>
      <c r="F100" s="30">
        <f>D100*E100</f>
        <v>1230980.5872</v>
      </c>
    </row>
    <row r="101" ht="16.1" customHeight="1" spans="1:6">
      <c r="A101" s="25" t="s">
        <v>149</v>
      </c>
      <c r="B101" s="26" t="s">
        <v>150</v>
      </c>
      <c r="C101" s="27"/>
      <c r="D101" s="28"/>
      <c r="E101" s="29"/>
      <c r="F101" s="30"/>
    </row>
    <row r="102" ht="16.85" customHeight="1" spans="1:6">
      <c r="A102" s="25" t="s">
        <v>151</v>
      </c>
      <c r="B102" s="26" t="s">
        <v>150</v>
      </c>
      <c r="C102" s="27" t="s">
        <v>31</v>
      </c>
      <c r="D102" s="28" t="s">
        <v>152</v>
      </c>
      <c r="E102" s="29">
        <v>35.6902</v>
      </c>
      <c r="F102" s="30">
        <f>D102*E102</f>
        <v>65189.577908</v>
      </c>
    </row>
    <row r="103" ht="16.1" customHeight="1" spans="1:6">
      <c r="A103" s="25" t="s">
        <v>153</v>
      </c>
      <c r="B103" s="26" t="s">
        <v>154</v>
      </c>
      <c r="C103" s="27" t="s">
        <v>31</v>
      </c>
      <c r="D103" s="28" t="s">
        <v>155</v>
      </c>
      <c r="E103" s="29">
        <v>197.9068</v>
      </c>
      <c r="F103" s="30">
        <f>D103*E103</f>
        <v>23517.265044</v>
      </c>
    </row>
    <row r="104" ht="16.1" customHeight="1" spans="1:6">
      <c r="A104" s="25" t="s">
        <v>156</v>
      </c>
      <c r="B104" s="26" t="s">
        <v>157</v>
      </c>
      <c r="C104" s="27" t="s">
        <v>31</v>
      </c>
      <c r="D104" s="28" t="s">
        <v>158</v>
      </c>
      <c r="E104" s="29">
        <v>183.2012</v>
      </c>
      <c r="F104" s="30">
        <f>D104*E104</f>
        <v>9687.679456</v>
      </c>
    </row>
    <row r="105" ht="16.85" customHeight="1" spans="1:6">
      <c r="A105" s="25" t="s">
        <v>159</v>
      </c>
      <c r="B105" s="26" t="s">
        <v>160</v>
      </c>
      <c r="C105" s="27"/>
      <c r="D105" s="28"/>
      <c r="E105" s="29"/>
      <c r="F105" s="30"/>
    </row>
    <row r="106" ht="16.1" customHeight="1" spans="1:6">
      <c r="A106" s="25" t="s">
        <v>13</v>
      </c>
      <c r="B106" s="26" t="s">
        <v>161</v>
      </c>
      <c r="C106" s="27" t="s">
        <v>19</v>
      </c>
      <c r="D106" s="28" t="s">
        <v>162</v>
      </c>
      <c r="E106" s="29">
        <v>13.0767</v>
      </c>
      <c r="F106" s="30">
        <f>D106*E106</f>
        <v>256159.4763</v>
      </c>
    </row>
    <row r="107" ht="16.1" customHeight="1" spans="1:6">
      <c r="A107" s="25" t="s">
        <v>163</v>
      </c>
      <c r="B107" s="26" t="s">
        <v>164</v>
      </c>
      <c r="C107" s="27"/>
      <c r="D107" s="28"/>
      <c r="E107" s="29"/>
      <c r="F107" s="30"/>
    </row>
    <row r="108" ht="16.85" customHeight="1" spans="1:6">
      <c r="A108" s="25" t="s">
        <v>165</v>
      </c>
      <c r="B108" s="26" t="s">
        <v>166</v>
      </c>
      <c r="C108" s="27"/>
      <c r="D108" s="28"/>
      <c r="E108" s="29"/>
      <c r="F108" s="30"/>
    </row>
    <row r="109" ht="16.1" customHeight="1" spans="1:6">
      <c r="A109" s="25" t="s">
        <v>13</v>
      </c>
      <c r="B109" s="26" t="s">
        <v>144</v>
      </c>
      <c r="C109" s="27" t="s">
        <v>19</v>
      </c>
      <c r="D109" s="28"/>
      <c r="E109" s="29"/>
      <c r="F109" s="30"/>
    </row>
    <row r="110" ht="16.1" customHeight="1" spans="1:6">
      <c r="A110" s="25" t="s">
        <v>17</v>
      </c>
      <c r="B110" s="26" t="s">
        <v>142</v>
      </c>
      <c r="C110" s="27" t="s">
        <v>19</v>
      </c>
      <c r="D110" s="28"/>
      <c r="E110" s="29"/>
      <c r="F110" s="30"/>
    </row>
    <row r="111" ht="16.85" customHeight="1" spans="1:6">
      <c r="A111" s="25" t="s">
        <v>35</v>
      </c>
      <c r="B111" s="26" t="s">
        <v>146</v>
      </c>
      <c r="C111" s="27" t="s">
        <v>19</v>
      </c>
      <c r="D111" s="28"/>
      <c r="E111" s="29"/>
      <c r="F111" s="30"/>
    </row>
    <row r="112" ht="16.1" customHeight="1" spans="1:6">
      <c r="A112" s="25" t="s">
        <v>51</v>
      </c>
      <c r="B112" s="26" t="s">
        <v>140</v>
      </c>
      <c r="C112" s="27" t="s">
        <v>19</v>
      </c>
      <c r="D112" s="28"/>
      <c r="E112" s="29"/>
      <c r="F112" s="30"/>
    </row>
    <row r="113" ht="16.85" customHeight="1" spans="1:6">
      <c r="A113" s="25" t="s">
        <v>79</v>
      </c>
      <c r="B113" s="26" t="s">
        <v>167</v>
      </c>
      <c r="C113" s="27" t="s">
        <v>19</v>
      </c>
      <c r="D113" s="28"/>
      <c r="E113" s="29"/>
      <c r="F113" s="30"/>
    </row>
    <row r="114" ht="16.1" customHeight="1" spans="1:6">
      <c r="A114" s="25" t="s">
        <v>82</v>
      </c>
      <c r="B114" s="26" t="s">
        <v>168</v>
      </c>
      <c r="C114" s="27" t="s">
        <v>19</v>
      </c>
      <c r="D114" s="28" t="s">
        <v>169</v>
      </c>
      <c r="E114" s="29">
        <v>45.773</v>
      </c>
      <c r="F114" s="30">
        <f t="shared" ref="F114:F119" si="2">D114*E114</f>
        <v>9154.6</v>
      </c>
    </row>
    <row r="115" ht="16.1" customHeight="1" spans="1:6">
      <c r="A115" s="25" t="s">
        <v>85</v>
      </c>
      <c r="B115" s="26" t="s">
        <v>147</v>
      </c>
      <c r="C115" s="27" t="s">
        <v>19</v>
      </c>
      <c r="D115" s="28" t="s">
        <v>170</v>
      </c>
      <c r="E115" s="29">
        <v>28.2828</v>
      </c>
      <c r="F115" s="30">
        <f t="shared" si="2"/>
        <v>6505.044</v>
      </c>
    </row>
    <row r="116" ht="16.85" customHeight="1" spans="1:6">
      <c r="A116" s="25" t="s">
        <v>88</v>
      </c>
      <c r="B116" s="26" t="s">
        <v>171</v>
      </c>
      <c r="C116" s="27" t="s">
        <v>19</v>
      </c>
      <c r="D116" s="28" t="s">
        <v>172</v>
      </c>
      <c r="E116" s="29">
        <v>8.4448</v>
      </c>
      <c r="F116" s="30">
        <f t="shared" si="2"/>
        <v>355.94832</v>
      </c>
    </row>
    <row r="117" ht="16.1" customHeight="1" spans="1:6">
      <c r="A117" s="25" t="s">
        <v>173</v>
      </c>
      <c r="B117" s="26" t="s">
        <v>174</v>
      </c>
      <c r="C117" s="27" t="s">
        <v>19</v>
      </c>
      <c r="D117" s="28" t="s">
        <v>175</v>
      </c>
      <c r="E117" s="29">
        <v>1.7654</v>
      </c>
      <c r="F117" s="30">
        <f t="shared" si="2"/>
        <v>37.214632</v>
      </c>
    </row>
    <row r="118" ht="16.1" customHeight="1" spans="1:6">
      <c r="A118" s="25" t="s">
        <v>176</v>
      </c>
      <c r="B118" s="26" t="s">
        <v>161</v>
      </c>
      <c r="C118" s="27" t="s">
        <v>19</v>
      </c>
      <c r="D118" s="28" t="s">
        <v>177</v>
      </c>
      <c r="E118" s="29">
        <v>13.8138</v>
      </c>
      <c r="F118" s="30">
        <f t="shared" si="2"/>
        <v>2486.484</v>
      </c>
    </row>
    <row r="119" ht="16.85" customHeight="1" spans="1:6">
      <c r="A119" s="25" t="s">
        <v>178</v>
      </c>
      <c r="B119" s="26" t="s">
        <v>150</v>
      </c>
      <c r="C119" s="27" t="s">
        <v>31</v>
      </c>
      <c r="D119" s="28" t="s">
        <v>179</v>
      </c>
      <c r="E119" s="29">
        <v>34.1614</v>
      </c>
      <c r="F119" s="30">
        <f t="shared" si="2"/>
        <v>98.043218</v>
      </c>
    </row>
    <row r="120" ht="16.1" customHeight="1" spans="1:6">
      <c r="A120" s="25" t="s">
        <v>163</v>
      </c>
      <c r="B120" s="26" t="s">
        <v>180</v>
      </c>
      <c r="C120" s="27"/>
      <c r="D120" s="28"/>
      <c r="E120" s="29"/>
      <c r="F120" s="30"/>
    </row>
    <row r="121" ht="16.1" customHeight="1" spans="1:6">
      <c r="A121" s="25" t="s">
        <v>165</v>
      </c>
      <c r="B121" s="26" t="s">
        <v>166</v>
      </c>
      <c r="C121" s="27"/>
      <c r="D121" s="28"/>
      <c r="E121" s="29"/>
      <c r="F121" s="30"/>
    </row>
    <row r="122" ht="16.85" customHeight="1" spans="1:6">
      <c r="A122" s="25" t="s">
        <v>13</v>
      </c>
      <c r="B122" s="26" t="s">
        <v>144</v>
      </c>
      <c r="C122" s="27" t="s">
        <v>19</v>
      </c>
      <c r="D122" s="28"/>
      <c r="E122" s="29"/>
      <c r="F122" s="30"/>
    </row>
    <row r="123" ht="16.1" customHeight="1" spans="1:6">
      <c r="A123" s="25" t="s">
        <v>17</v>
      </c>
      <c r="B123" s="26" t="s">
        <v>181</v>
      </c>
      <c r="C123" s="27" t="s">
        <v>19</v>
      </c>
      <c r="D123" s="28"/>
      <c r="E123" s="29"/>
      <c r="F123" s="30"/>
    </row>
    <row r="124" ht="16.1" customHeight="1" spans="1:6">
      <c r="A124" s="25" t="s">
        <v>35</v>
      </c>
      <c r="B124" s="26" t="s">
        <v>146</v>
      </c>
      <c r="C124" s="27" t="s">
        <v>19</v>
      </c>
      <c r="D124" s="28"/>
      <c r="E124" s="29"/>
      <c r="F124" s="30"/>
    </row>
    <row r="125" ht="16.85" customHeight="1" spans="1:6">
      <c r="A125" s="25" t="s">
        <v>51</v>
      </c>
      <c r="B125" s="26" t="s">
        <v>147</v>
      </c>
      <c r="C125" s="27" t="s">
        <v>19</v>
      </c>
      <c r="D125" s="28" t="s">
        <v>182</v>
      </c>
      <c r="E125" s="29">
        <v>42.4242</v>
      </c>
      <c r="F125" s="30">
        <f>D125*E125</f>
        <v>115016.24862</v>
      </c>
    </row>
    <row r="126" ht="16.1" customHeight="1" spans="1:6">
      <c r="A126" s="25" t="s">
        <v>79</v>
      </c>
      <c r="B126" s="26" t="s">
        <v>183</v>
      </c>
      <c r="C126" s="27" t="s">
        <v>19</v>
      </c>
      <c r="D126" s="28" t="s">
        <v>184</v>
      </c>
      <c r="E126" s="29">
        <v>39.0481</v>
      </c>
      <c r="F126" s="30">
        <f>D126*E126</f>
        <v>86100.279538</v>
      </c>
    </row>
    <row r="127" ht="16.1" customHeight="1" spans="1:6">
      <c r="A127" s="25" t="s">
        <v>82</v>
      </c>
      <c r="B127" s="26" t="s">
        <v>167</v>
      </c>
      <c r="C127" s="27" t="s">
        <v>19</v>
      </c>
      <c r="D127" s="28"/>
      <c r="E127" s="29"/>
      <c r="F127" s="30"/>
    </row>
    <row r="128" ht="16.85" customHeight="1" spans="1:6">
      <c r="A128" s="25" t="s">
        <v>85</v>
      </c>
      <c r="B128" s="26" t="s">
        <v>140</v>
      </c>
      <c r="C128" s="27" t="s">
        <v>19</v>
      </c>
      <c r="D128" s="28"/>
      <c r="E128" s="29"/>
      <c r="F128" s="30"/>
    </row>
    <row r="129" ht="16.1" customHeight="1" spans="1:6">
      <c r="A129" s="31" t="s">
        <v>88</v>
      </c>
      <c r="B129" s="32" t="s">
        <v>185</v>
      </c>
      <c r="C129" s="33" t="s">
        <v>19</v>
      </c>
      <c r="D129" s="34"/>
      <c r="E129" s="35"/>
      <c r="F129" s="34"/>
    </row>
    <row r="130" ht="16.1" customHeight="1" spans="1:6">
      <c r="A130" s="4"/>
      <c r="B130" s="4"/>
      <c r="C130" s="4"/>
      <c r="D130" s="4"/>
      <c r="E130" s="5"/>
      <c r="F130" s="5"/>
    </row>
    <row r="131" ht="16.85" customHeight="1" spans="1:6">
      <c r="A131" s="4"/>
      <c r="B131" s="4"/>
      <c r="C131" s="4"/>
      <c r="D131" s="4"/>
      <c r="E131" s="5"/>
      <c r="F131" s="5"/>
    </row>
    <row r="132" ht="32.95" customHeight="1" spans="1:6">
      <c r="A132" s="2" t="s">
        <v>0</v>
      </c>
      <c r="B132" s="2"/>
      <c r="C132" s="2"/>
      <c r="D132" s="2"/>
      <c r="E132" s="3"/>
      <c r="F132" s="3"/>
    </row>
    <row r="133" ht="16.85" customHeight="1" spans="1:6">
      <c r="A133" s="4" t="s">
        <v>1</v>
      </c>
      <c r="B133" s="4"/>
      <c r="C133" s="4"/>
      <c r="D133" s="4"/>
      <c r="E133" s="5"/>
      <c r="F133" s="5"/>
    </row>
    <row r="134" ht="32.95" customHeight="1" spans="1:6">
      <c r="A134" s="19" t="s">
        <v>130</v>
      </c>
      <c r="B134" s="19"/>
      <c r="C134" s="19"/>
      <c r="D134" s="19"/>
      <c r="E134" s="20"/>
      <c r="F134" s="20"/>
    </row>
    <row r="135" ht="16.85" customHeight="1" spans="1:6">
      <c r="A135" s="21" t="s">
        <v>3</v>
      </c>
      <c r="B135" s="22" t="s">
        <v>4</v>
      </c>
      <c r="C135" s="22" t="s">
        <v>5</v>
      </c>
      <c r="D135" s="22" t="s">
        <v>6</v>
      </c>
      <c r="E135" s="23" t="s">
        <v>7</v>
      </c>
      <c r="F135" s="24" t="s">
        <v>8</v>
      </c>
    </row>
    <row r="136" ht="16.1" customHeight="1" spans="1:6">
      <c r="A136" s="25" t="s">
        <v>173</v>
      </c>
      <c r="B136" s="26" t="s">
        <v>186</v>
      </c>
      <c r="C136" s="27" t="s">
        <v>106</v>
      </c>
      <c r="D136" s="28" t="s">
        <v>187</v>
      </c>
      <c r="E136" s="29">
        <v>1.547</v>
      </c>
      <c r="F136" s="30">
        <f>D136*E136</f>
        <v>83.3833</v>
      </c>
    </row>
    <row r="137" ht="16.85" customHeight="1" spans="1:6">
      <c r="A137" s="25" t="s">
        <v>176</v>
      </c>
      <c r="B137" s="26" t="s">
        <v>188</v>
      </c>
      <c r="C137" s="27" t="s">
        <v>19</v>
      </c>
      <c r="D137" s="28" t="s">
        <v>189</v>
      </c>
      <c r="E137" s="29">
        <v>66.8031</v>
      </c>
      <c r="F137" s="30">
        <f t="shared" ref="F137:F151" si="3">D137*E137</f>
        <v>12472.13877</v>
      </c>
    </row>
    <row r="138" ht="16.1" customHeight="1" spans="1:6">
      <c r="A138" s="25" t="s">
        <v>178</v>
      </c>
      <c r="B138" s="26" t="s">
        <v>161</v>
      </c>
      <c r="C138" s="27" t="s">
        <v>19</v>
      </c>
      <c r="D138" s="28" t="s">
        <v>190</v>
      </c>
      <c r="E138" s="29">
        <v>13.0767</v>
      </c>
      <c r="F138" s="30">
        <f t="shared" si="3"/>
        <v>27539.5302</v>
      </c>
    </row>
    <row r="139" ht="16.1" customHeight="1" spans="1:6">
      <c r="A139" s="25" t="s">
        <v>191</v>
      </c>
      <c r="B139" s="26" t="s">
        <v>54</v>
      </c>
      <c r="C139" s="27" t="s">
        <v>31</v>
      </c>
      <c r="D139" s="28" t="s">
        <v>192</v>
      </c>
      <c r="E139" s="29">
        <v>2.093</v>
      </c>
      <c r="F139" s="30">
        <f t="shared" si="3"/>
        <v>1926.8158</v>
      </c>
    </row>
    <row r="140" ht="16.85" customHeight="1" spans="1:6">
      <c r="A140" s="25" t="s">
        <v>176</v>
      </c>
      <c r="B140" s="26" t="s">
        <v>86</v>
      </c>
      <c r="C140" s="27" t="s">
        <v>31</v>
      </c>
      <c r="D140" s="28" t="s">
        <v>192</v>
      </c>
      <c r="E140" s="29">
        <v>2.6663</v>
      </c>
      <c r="F140" s="30">
        <f t="shared" si="3"/>
        <v>2454.59578</v>
      </c>
    </row>
    <row r="141" ht="16.1" customHeight="1" spans="1:6">
      <c r="A141" s="25" t="s">
        <v>193</v>
      </c>
      <c r="B141" s="26" t="s">
        <v>194</v>
      </c>
      <c r="C141" s="27"/>
      <c r="D141" s="28"/>
      <c r="E141" s="29"/>
      <c r="F141" s="30"/>
    </row>
    <row r="142" ht="16.1" customHeight="1" spans="1:6">
      <c r="A142" s="25" t="s">
        <v>195</v>
      </c>
      <c r="B142" s="26" t="s">
        <v>196</v>
      </c>
      <c r="C142" s="27"/>
      <c r="D142" s="28"/>
      <c r="E142" s="29"/>
      <c r="F142" s="30"/>
    </row>
    <row r="143" ht="16.85" customHeight="1" spans="1:6">
      <c r="A143" s="25" t="s">
        <v>13</v>
      </c>
      <c r="B143" s="26" t="s">
        <v>188</v>
      </c>
      <c r="C143" s="27" t="s">
        <v>19</v>
      </c>
      <c r="D143" s="28" t="s">
        <v>197</v>
      </c>
      <c r="E143" s="29">
        <v>39.949</v>
      </c>
      <c r="F143" s="30">
        <f t="shared" si="3"/>
        <v>12504.037</v>
      </c>
    </row>
    <row r="144" ht="16.1" customHeight="1" spans="1:6">
      <c r="A144" s="25" t="s">
        <v>17</v>
      </c>
      <c r="B144" s="26" t="s">
        <v>168</v>
      </c>
      <c r="C144" s="27" t="s">
        <v>19</v>
      </c>
      <c r="D144" s="28" t="s">
        <v>198</v>
      </c>
      <c r="E144" s="29">
        <v>43.6618</v>
      </c>
      <c r="F144" s="30">
        <f t="shared" si="3"/>
        <v>16687.53996</v>
      </c>
    </row>
    <row r="145" ht="16.1" customHeight="1" spans="1:6">
      <c r="A145" s="25" t="s">
        <v>35</v>
      </c>
      <c r="B145" s="26" t="s">
        <v>199</v>
      </c>
      <c r="C145" s="27" t="s">
        <v>19</v>
      </c>
      <c r="D145" s="28" t="s">
        <v>200</v>
      </c>
      <c r="E145" s="29">
        <v>1.092</v>
      </c>
      <c r="F145" s="30">
        <f t="shared" si="3"/>
        <v>466.284</v>
      </c>
    </row>
    <row r="146" ht="16.85" customHeight="1" spans="1:6">
      <c r="A146" s="25" t="s">
        <v>51</v>
      </c>
      <c r="B146" s="26" t="s">
        <v>54</v>
      </c>
      <c r="C146" s="27" t="s">
        <v>31</v>
      </c>
      <c r="D146" s="28" t="s">
        <v>201</v>
      </c>
      <c r="E146" s="29">
        <v>1.9929</v>
      </c>
      <c r="F146" s="30">
        <f t="shared" si="3"/>
        <v>239.148</v>
      </c>
    </row>
    <row r="147" ht="16.1" customHeight="1" spans="1:6">
      <c r="A147" s="25" t="s">
        <v>79</v>
      </c>
      <c r="B147" s="26" t="s">
        <v>202</v>
      </c>
      <c r="C147" s="27" t="s">
        <v>31</v>
      </c>
      <c r="D147" s="28" t="s">
        <v>203</v>
      </c>
      <c r="E147" s="29">
        <v>3.4307</v>
      </c>
      <c r="F147" s="30">
        <f t="shared" si="3"/>
        <v>514.605</v>
      </c>
    </row>
    <row r="148" ht="16.1" customHeight="1" spans="1:6">
      <c r="A148" s="25" t="s">
        <v>82</v>
      </c>
      <c r="B148" s="26" t="s">
        <v>150</v>
      </c>
      <c r="C148" s="27" t="s">
        <v>31</v>
      </c>
      <c r="D148" s="28" t="s">
        <v>204</v>
      </c>
      <c r="E148" s="29">
        <v>33.8065</v>
      </c>
      <c r="F148" s="30">
        <f t="shared" si="3"/>
        <v>2546.643645</v>
      </c>
    </row>
    <row r="149" ht="16.85" customHeight="1" spans="1:6">
      <c r="A149" s="25" t="s">
        <v>85</v>
      </c>
      <c r="B149" s="26" t="s">
        <v>205</v>
      </c>
      <c r="C149" s="27" t="s">
        <v>106</v>
      </c>
      <c r="D149" s="28" t="s">
        <v>206</v>
      </c>
      <c r="E149" s="29">
        <v>1.5379</v>
      </c>
      <c r="F149" s="30">
        <f t="shared" si="3"/>
        <v>294.338681</v>
      </c>
    </row>
    <row r="150" ht="16.1" customHeight="1" spans="1:6">
      <c r="A150" s="25" t="s">
        <v>88</v>
      </c>
      <c r="B150" s="26" t="s">
        <v>207</v>
      </c>
      <c r="C150" s="27" t="s">
        <v>106</v>
      </c>
      <c r="D150" s="28" t="s">
        <v>208</v>
      </c>
      <c r="E150" s="29">
        <v>1.1557</v>
      </c>
      <c r="F150" s="30">
        <f t="shared" si="3"/>
        <v>114.980593</v>
      </c>
    </row>
    <row r="151" ht="16.1" customHeight="1" spans="1:6">
      <c r="A151" s="25" t="s">
        <v>173</v>
      </c>
      <c r="B151" s="26" t="s">
        <v>161</v>
      </c>
      <c r="C151" s="27" t="s">
        <v>19</v>
      </c>
      <c r="D151" s="28" t="s">
        <v>209</v>
      </c>
      <c r="E151" s="29">
        <v>13.0767</v>
      </c>
      <c r="F151" s="30">
        <f t="shared" si="3"/>
        <v>2680.7235</v>
      </c>
    </row>
    <row r="152" ht="16.85" customHeight="1" spans="1:6">
      <c r="A152" s="25"/>
      <c r="B152" s="26"/>
      <c r="C152" s="27"/>
      <c r="D152" s="28"/>
      <c r="E152" s="29"/>
      <c r="F152" s="30"/>
    </row>
    <row r="153" ht="16.1" customHeight="1" spans="1:6">
      <c r="A153" s="25"/>
      <c r="B153" s="26"/>
      <c r="C153" s="27"/>
      <c r="D153" s="28"/>
      <c r="E153" s="29"/>
      <c r="F153" s="30"/>
    </row>
    <row r="154" ht="16.1" customHeight="1" spans="1:6">
      <c r="A154" s="25"/>
      <c r="B154" s="26"/>
      <c r="C154" s="27"/>
      <c r="D154" s="28"/>
      <c r="E154" s="29"/>
      <c r="F154" s="30"/>
    </row>
    <row r="155" ht="16.85" customHeight="1" spans="1:6">
      <c r="A155" s="25"/>
      <c r="B155" s="26"/>
      <c r="C155" s="27"/>
      <c r="D155" s="28"/>
      <c r="E155" s="29"/>
      <c r="F155" s="30"/>
    </row>
    <row r="156" ht="16.1" customHeight="1" spans="1:6">
      <c r="A156" s="25"/>
      <c r="B156" s="26"/>
      <c r="C156" s="27"/>
      <c r="D156" s="28"/>
      <c r="E156" s="29"/>
      <c r="F156" s="30"/>
    </row>
    <row r="157" ht="16.85" customHeight="1" spans="1:6">
      <c r="A157" s="25"/>
      <c r="B157" s="26"/>
      <c r="C157" s="27"/>
      <c r="D157" s="28"/>
      <c r="E157" s="29"/>
      <c r="F157" s="30"/>
    </row>
    <row r="158" ht="16.1" customHeight="1" spans="1:6">
      <c r="A158" s="25"/>
      <c r="B158" s="26"/>
      <c r="C158" s="27"/>
      <c r="D158" s="28"/>
      <c r="E158" s="29"/>
      <c r="F158" s="30"/>
    </row>
    <row r="159" ht="16.1" customHeight="1" spans="1:6">
      <c r="A159" s="25"/>
      <c r="B159" s="26"/>
      <c r="C159" s="27"/>
      <c r="D159" s="28"/>
      <c r="E159" s="29"/>
      <c r="F159" s="30"/>
    </row>
    <row r="160" ht="16.85" customHeight="1" spans="1:6">
      <c r="A160" s="25"/>
      <c r="B160" s="26"/>
      <c r="C160" s="27"/>
      <c r="D160" s="28"/>
      <c r="E160" s="29"/>
      <c r="F160" s="30"/>
    </row>
    <row r="161" ht="16.1" customHeight="1" spans="1:6">
      <c r="A161" s="25"/>
      <c r="B161" s="26"/>
      <c r="C161" s="27"/>
      <c r="D161" s="28"/>
      <c r="E161" s="29"/>
      <c r="F161" s="30"/>
    </row>
    <row r="162" ht="16.1" customHeight="1" spans="1:6">
      <c r="A162" s="25"/>
      <c r="B162" s="26"/>
      <c r="C162" s="27"/>
      <c r="D162" s="28"/>
      <c r="E162" s="29"/>
      <c r="F162" s="30"/>
    </row>
    <row r="163" ht="16.85" customHeight="1" spans="1:6">
      <c r="A163" s="25"/>
      <c r="B163" s="26"/>
      <c r="C163" s="27"/>
      <c r="D163" s="28"/>
      <c r="E163" s="29"/>
      <c r="F163" s="30"/>
    </row>
    <row r="164" ht="16.1" customHeight="1" spans="1:6">
      <c r="A164" s="25"/>
      <c r="B164" s="26"/>
      <c r="C164" s="27"/>
      <c r="D164" s="28"/>
      <c r="E164" s="29"/>
      <c r="F164" s="30"/>
    </row>
    <row r="165" ht="16.1" customHeight="1" spans="1:6">
      <c r="A165" s="25"/>
      <c r="B165" s="26"/>
      <c r="C165" s="27"/>
      <c r="D165" s="28"/>
      <c r="E165" s="29"/>
      <c r="F165" s="30"/>
    </row>
    <row r="166" ht="16.85" customHeight="1" spans="1:6">
      <c r="A166" s="25"/>
      <c r="B166" s="26"/>
      <c r="C166" s="27"/>
      <c r="D166" s="28"/>
      <c r="E166" s="29"/>
      <c r="F166" s="30"/>
    </row>
    <row r="167" ht="16.1" customHeight="1" spans="1:6">
      <c r="A167" s="25"/>
      <c r="B167" s="26"/>
      <c r="C167" s="27"/>
      <c r="D167" s="28"/>
      <c r="E167" s="29"/>
      <c r="F167" s="30"/>
    </row>
    <row r="168" ht="16.1" customHeight="1" spans="1:6">
      <c r="A168" s="25"/>
      <c r="B168" s="26"/>
      <c r="C168" s="27"/>
      <c r="D168" s="28"/>
      <c r="E168" s="29"/>
      <c r="F168" s="30"/>
    </row>
    <row r="169" ht="16.85" customHeight="1" spans="1:6">
      <c r="A169" s="25"/>
      <c r="B169" s="26"/>
      <c r="C169" s="27"/>
      <c r="D169" s="28"/>
      <c r="E169" s="29"/>
      <c r="F169" s="30"/>
    </row>
    <row r="170" ht="16.1" customHeight="1" spans="1:6">
      <c r="A170" s="25"/>
      <c r="B170" s="26"/>
      <c r="C170" s="27"/>
      <c r="D170" s="28"/>
      <c r="E170" s="29"/>
      <c r="F170" s="30"/>
    </row>
    <row r="171" ht="16.1" customHeight="1" spans="1:6">
      <c r="A171" s="25"/>
      <c r="B171" s="26"/>
      <c r="C171" s="27"/>
      <c r="D171" s="28"/>
      <c r="E171" s="29"/>
      <c r="F171" s="30"/>
    </row>
    <row r="172" ht="32.95" customHeight="1" spans="1:6">
      <c r="A172" s="16"/>
      <c r="B172" s="36" t="s">
        <v>210</v>
      </c>
      <c r="C172" s="37">
        <f>SUM(F94:F127)+SUM(F136:F151)</f>
        <v>3708516.094465</v>
      </c>
      <c r="D172" s="37"/>
      <c r="E172" s="38"/>
      <c r="F172" s="38"/>
    </row>
    <row r="173" ht="16.1" customHeight="1" spans="1:6">
      <c r="A173" s="4"/>
      <c r="B173" s="4"/>
      <c r="C173" s="4"/>
      <c r="D173" s="4"/>
      <c r="E173" s="5"/>
      <c r="F173" s="5"/>
    </row>
    <row r="174" ht="16.85" customHeight="1" spans="1:6">
      <c r="A174" s="4"/>
      <c r="B174" s="4"/>
      <c r="C174" s="4"/>
      <c r="D174" s="4"/>
      <c r="E174" s="5"/>
      <c r="F174" s="5"/>
    </row>
    <row r="175" ht="32.95" customHeight="1" spans="1:6">
      <c r="A175" s="2" t="s">
        <v>0</v>
      </c>
      <c r="B175" s="2"/>
      <c r="C175" s="2"/>
      <c r="D175" s="2"/>
      <c r="E175" s="3"/>
      <c r="F175" s="3"/>
    </row>
    <row r="176" ht="16.85" customHeight="1" spans="1:6">
      <c r="A176" s="4" t="s">
        <v>1</v>
      </c>
      <c r="B176" s="4"/>
      <c r="C176" s="4"/>
      <c r="D176" s="4"/>
      <c r="E176" s="5"/>
      <c r="F176" s="5"/>
    </row>
    <row r="177" ht="32.95" customHeight="1" spans="1:6">
      <c r="A177" s="19" t="s">
        <v>211</v>
      </c>
      <c r="B177" s="19"/>
      <c r="C177" s="19"/>
      <c r="D177" s="19"/>
      <c r="E177" s="20"/>
      <c r="F177" s="20"/>
    </row>
    <row r="178" ht="16.85" customHeight="1" spans="1:6">
      <c r="A178" s="21" t="s">
        <v>3</v>
      </c>
      <c r="B178" s="22" t="s">
        <v>4</v>
      </c>
      <c r="C178" s="22" t="s">
        <v>5</v>
      </c>
      <c r="D178" s="22" t="s">
        <v>6</v>
      </c>
      <c r="E178" s="23" t="s">
        <v>7</v>
      </c>
      <c r="F178" s="24" t="s">
        <v>8</v>
      </c>
    </row>
    <row r="179" ht="16.1" customHeight="1" spans="1:6">
      <c r="A179" s="25" t="s">
        <v>212</v>
      </c>
      <c r="B179" s="26" t="s">
        <v>213</v>
      </c>
      <c r="C179" s="27"/>
      <c r="D179" s="28"/>
      <c r="E179" s="29"/>
      <c r="F179" s="30"/>
    </row>
    <row r="180" ht="16.85" customHeight="1" spans="1:6">
      <c r="A180" s="25" t="s">
        <v>214</v>
      </c>
      <c r="B180" s="26" t="s">
        <v>215</v>
      </c>
      <c r="C180" s="27"/>
      <c r="D180" s="28"/>
      <c r="E180" s="29"/>
      <c r="F180" s="30"/>
    </row>
    <row r="181" ht="16.1" customHeight="1" spans="1:6">
      <c r="A181" s="25" t="s">
        <v>13</v>
      </c>
      <c r="B181" s="26" t="s">
        <v>216</v>
      </c>
      <c r="C181" s="27" t="s">
        <v>217</v>
      </c>
      <c r="D181" s="28" t="s">
        <v>218</v>
      </c>
      <c r="E181" s="29">
        <v>74.1468</v>
      </c>
      <c r="F181" s="30">
        <f>D181*E181</f>
        <v>10936.653</v>
      </c>
    </row>
    <row r="182" ht="16.1" customHeight="1" spans="1:6">
      <c r="A182" s="25" t="s">
        <v>51</v>
      </c>
      <c r="B182" s="26" t="s">
        <v>219</v>
      </c>
      <c r="C182" s="27" t="s">
        <v>31</v>
      </c>
      <c r="D182" s="28" t="s">
        <v>220</v>
      </c>
      <c r="E182" s="29">
        <v>327.7547</v>
      </c>
      <c r="F182" s="30">
        <f t="shared" ref="F182:F216" si="4">D182*E182</f>
        <v>17272.67269</v>
      </c>
    </row>
    <row r="183" ht="16.85" customHeight="1" spans="1:6">
      <c r="A183" s="25" t="s">
        <v>35</v>
      </c>
      <c r="B183" s="26" t="s">
        <v>221</v>
      </c>
      <c r="C183" s="27" t="s">
        <v>31</v>
      </c>
      <c r="D183" s="28" t="s">
        <v>222</v>
      </c>
      <c r="E183" s="29">
        <v>254.6726</v>
      </c>
      <c r="F183" s="30">
        <f t="shared" si="4"/>
        <v>3422.799744</v>
      </c>
    </row>
    <row r="184" ht="16.1" customHeight="1" spans="1:6">
      <c r="A184" s="25" t="s">
        <v>51</v>
      </c>
      <c r="B184" s="26" t="s">
        <v>223</v>
      </c>
      <c r="C184" s="27" t="s">
        <v>31</v>
      </c>
      <c r="D184" s="28" t="s">
        <v>224</v>
      </c>
      <c r="E184" s="29">
        <v>113.9138</v>
      </c>
      <c r="F184" s="30">
        <f t="shared" si="4"/>
        <v>10087.636559</v>
      </c>
    </row>
    <row r="185" ht="16.1" customHeight="1" spans="1:6">
      <c r="A185" s="25" t="s">
        <v>79</v>
      </c>
      <c r="B185" s="26" t="s">
        <v>71</v>
      </c>
      <c r="C185" s="27" t="s">
        <v>31</v>
      </c>
      <c r="D185" s="28" t="s">
        <v>225</v>
      </c>
      <c r="E185" s="29">
        <v>181.1901</v>
      </c>
      <c r="F185" s="30">
        <f t="shared" si="4"/>
        <v>9507.4069272</v>
      </c>
    </row>
    <row r="186" ht="16.85" customHeight="1" spans="1:6">
      <c r="A186" s="25" t="s">
        <v>82</v>
      </c>
      <c r="B186" s="26" t="s">
        <v>226</v>
      </c>
      <c r="C186" s="27" t="s">
        <v>31</v>
      </c>
      <c r="D186" s="28" t="s">
        <v>227</v>
      </c>
      <c r="E186" s="29">
        <v>14.105</v>
      </c>
      <c r="F186" s="30">
        <f t="shared" si="4"/>
        <v>20193.775875</v>
      </c>
    </row>
    <row r="187" ht="16.1" customHeight="1" spans="1:6">
      <c r="A187" s="25" t="s">
        <v>85</v>
      </c>
      <c r="B187" s="26" t="s">
        <v>86</v>
      </c>
      <c r="C187" s="27" t="s">
        <v>31</v>
      </c>
      <c r="D187" s="28" t="s">
        <v>227</v>
      </c>
      <c r="E187" s="29">
        <v>2.6663</v>
      </c>
      <c r="F187" s="30">
        <f t="shared" si="4"/>
        <v>3817.2750525</v>
      </c>
    </row>
    <row r="188" ht="16.1" customHeight="1" spans="1:6">
      <c r="A188" s="25" t="s">
        <v>88</v>
      </c>
      <c r="B188" s="26" t="s">
        <v>228</v>
      </c>
      <c r="C188" s="27" t="s">
        <v>31</v>
      </c>
      <c r="D188" s="28" t="s">
        <v>229</v>
      </c>
      <c r="E188" s="29">
        <v>104.6045</v>
      </c>
      <c r="F188" s="30">
        <f t="shared" si="4"/>
        <v>80231.6515</v>
      </c>
    </row>
    <row r="189" ht="16.85" customHeight="1" spans="1:6">
      <c r="A189" s="25" t="s">
        <v>173</v>
      </c>
      <c r="B189" s="26" t="s">
        <v>230</v>
      </c>
      <c r="C189" s="27" t="s">
        <v>217</v>
      </c>
      <c r="D189" s="28" t="s">
        <v>231</v>
      </c>
      <c r="E189" s="29">
        <v>2.9757</v>
      </c>
      <c r="F189" s="30">
        <f t="shared" si="4"/>
        <v>290.13075</v>
      </c>
    </row>
    <row r="190" ht="16.1" customHeight="1" spans="1:6">
      <c r="A190" s="25" t="s">
        <v>214</v>
      </c>
      <c r="B190" s="26" t="s">
        <v>215</v>
      </c>
      <c r="C190" s="27"/>
      <c r="D190" s="28"/>
      <c r="E190" s="29"/>
      <c r="F190" s="30"/>
    </row>
    <row r="191" ht="16.1" customHeight="1" spans="1:6">
      <c r="A191" s="25" t="s">
        <v>13</v>
      </c>
      <c r="B191" s="26" t="s">
        <v>232</v>
      </c>
      <c r="C191" s="27" t="s">
        <v>217</v>
      </c>
      <c r="D191" s="28" t="s">
        <v>233</v>
      </c>
      <c r="E191" s="29">
        <v>41.678</v>
      </c>
      <c r="F191" s="30">
        <f t="shared" si="4"/>
        <v>9836.008</v>
      </c>
    </row>
    <row r="192" ht="16.85" customHeight="1" spans="1:6">
      <c r="A192" s="25" t="s">
        <v>17</v>
      </c>
      <c r="B192" s="26" t="s">
        <v>234</v>
      </c>
      <c r="C192" s="27" t="s">
        <v>31</v>
      </c>
      <c r="D192" s="28" t="s">
        <v>235</v>
      </c>
      <c r="E192" s="29">
        <v>112.1393</v>
      </c>
      <c r="F192" s="30">
        <f t="shared" si="4"/>
        <v>5763.96002</v>
      </c>
    </row>
    <row r="193" ht="16.1" customHeight="1" spans="1:6">
      <c r="A193" s="25" t="s">
        <v>35</v>
      </c>
      <c r="B193" s="26" t="s">
        <v>226</v>
      </c>
      <c r="C193" s="27" t="s">
        <v>31</v>
      </c>
      <c r="D193" s="28" t="s">
        <v>236</v>
      </c>
      <c r="E193" s="29">
        <v>14.105</v>
      </c>
      <c r="F193" s="30">
        <f t="shared" si="4"/>
        <v>2729.3175</v>
      </c>
    </row>
    <row r="194" ht="16.1" customHeight="1" spans="1:6">
      <c r="A194" s="25" t="s">
        <v>51</v>
      </c>
      <c r="B194" s="26" t="s">
        <v>237</v>
      </c>
      <c r="C194" s="27" t="s">
        <v>31</v>
      </c>
      <c r="D194" s="28" t="s">
        <v>238</v>
      </c>
      <c r="E194" s="29">
        <v>9.3821</v>
      </c>
      <c r="F194" s="30">
        <f t="shared" si="4"/>
        <v>898.6644485</v>
      </c>
    </row>
    <row r="195" ht="16.85" customHeight="1" spans="1:6">
      <c r="A195" s="25" t="s">
        <v>79</v>
      </c>
      <c r="B195" s="26" t="s">
        <v>86</v>
      </c>
      <c r="C195" s="27" t="s">
        <v>31</v>
      </c>
      <c r="D195" s="28" t="s">
        <v>239</v>
      </c>
      <c r="E195" s="29">
        <v>2.6663</v>
      </c>
      <c r="F195" s="30">
        <f t="shared" si="4"/>
        <v>260.5375045</v>
      </c>
    </row>
    <row r="196" ht="16.1" customHeight="1" spans="1:6">
      <c r="A196" s="25" t="s">
        <v>214</v>
      </c>
      <c r="B196" s="26" t="s">
        <v>215</v>
      </c>
      <c r="C196" s="27"/>
      <c r="D196" s="28"/>
      <c r="E196" s="29"/>
      <c r="F196" s="30"/>
    </row>
    <row r="197" ht="16.1" customHeight="1" spans="1:6">
      <c r="A197" s="25" t="s">
        <v>13</v>
      </c>
      <c r="B197" s="26" t="s">
        <v>232</v>
      </c>
      <c r="C197" s="27" t="s">
        <v>217</v>
      </c>
      <c r="D197" s="28" t="s">
        <v>240</v>
      </c>
      <c r="E197" s="29">
        <v>41.678</v>
      </c>
      <c r="F197" s="30">
        <f t="shared" si="4"/>
        <v>250.068</v>
      </c>
    </row>
    <row r="198" ht="16.85" customHeight="1" spans="1:6">
      <c r="A198" s="25" t="s">
        <v>17</v>
      </c>
      <c r="B198" s="26" t="s">
        <v>234</v>
      </c>
      <c r="C198" s="27" t="s">
        <v>31</v>
      </c>
      <c r="D198" s="28" t="s">
        <v>241</v>
      </c>
      <c r="E198" s="29">
        <v>112.1393</v>
      </c>
      <c r="F198" s="30">
        <f t="shared" si="4"/>
        <v>436.221877</v>
      </c>
    </row>
    <row r="199" ht="16.1" customHeight="1" spans="1:6">
      <c r="A199" s="25" t="s">
        <v>35</v>
      </c>
      <c r="B199" s="26" t="s">
        <v>242</v>
      </c>
      <c r="C199" s="27" t="s">
        <v>31</v>
      </c>
      <c r="D199" s="28" t="s">
        <v>243</v>
      </c>
      <c r="E199" s="29">
        <v>419.237</v>
      </c>
      <c r="F199" s="30">
        <f t="shared" si="4"/>
        <v>838.474</v>
      </c>
    </row>
    <row r="200" ht="16.85" customHeight="1" spans="1:6">
      <c r="A200" s="25" t="s">
        <v>51</v>
      </c>
      <c r="B200" s="26" t="s">
        <v>244</v>
      </c>
      <c r="C200" s="27" t="s">
        <v>31</v>
      </c>
      <c r="D200" s="28" t="s">
        <v>245</v>
      </c>
      <c r="E200" s="29">
        <v>419.2461</v>
      </c>
      <c r="F200" s="30">
        <f t="shared" si="4"/>
        <v>293.47227</v>
      </c>
    </row>
    <row r="201" ht="16.1" customHeight="1" spans="1:6">
      <c r="A201" s="25" t="s">
        <v>79</v>
      </c>
      <c r="B201" s="26" t="s">
        <v>246</v>
      </c>
      <c r="C201" s="27" t="s">
        <v>31</v>
      </c>
      <c r="D201" s="28" t="s">
        <v>247</v>
      </c>
      <c r="E201" s="29">
        <v>380.7531</v>
      </c>
      <c r="F201" s="30">
        <f t="shared" si="4"/>
        <v>83.765682</v>
      </c>
    </row>
    <row r="202" ht="16.1" customHeight="1" spans="1:6">
      <c r="A202" s="25" t="s">
        <v>82</v>
      </c>
      <c r="B202" s="26" t="s">
        <v>226</v>
      </c>
      <c r="C202" s="27" t="s">
        <v>31</v>
      </c>
      <c r="D202" s="28" t="s">
        <v>248</v>
      </c>
      <c r="E202" s="29">
        <v>14.105</v>
      </c>
      <c r="F202" s="30">
        <f t="shared" si="4"/>
        <v>165.0285</v>
      </c>
    </row>
    <row r="203" ht="16.85" customHeight="1" spans="1:6">
      <c r="A203" s="25" t="s">
        <v>85</v>
      </c>
      <c r="B203" s="26" t="s">
        <v>249</v>
      </c>
      <c r="C203" s="27" t="s">
        <v>31</v>
      </c>
      <c r="D203" s="28" t="s">
        <v>250</v>
      </c>
      <c r="E203" s="29">
        <v>9.1273</v>
      </c>
      <c r="F203" s="30">
        <f t="shared" si="4"/>
        <v>74.84386</v>
      </c>
    </row>
    <row r="204" ht="16.1" customHeight="1" spans="1:6">
      <c r="A204" s="25" t="s">
        <v>88</v>
      </c>
      <c r="B204" s="26" t="s">
        <v>86</v>
      </c>
      <c r="C204" s="27" t="s">
        <v>31</v>
      </c>
      <c r="D204" s="28" t="s">
        <v>251</v>
      </c>
      <c r="E204" s="29">
        <v>2.6663</v>
      </c>
      <c r="F204" s="30">
        <f t="shared" si="4"/>
        <v>9.33205</v>
      </c>
    </row>
    <row r="205" ht="16.1" customHeight="1" spans="1:6">
      <c r="A205" s="25" t="s">
        <v>252</v>
      </c>
      <c r="B205" s="26" t="s">
        <v>253</v>
      </c>
      <c r="C205" s="27"/>
      <c r="D205" s="28"/>
      <c r="E205" s="29"/>
      <c r="F205" s="30"/>
    </row>
    <row r="206" ht="16.85" customHeight="1" spans="1:6">
      <c r="A206" s="25" t="s">
        <v>254</v>
      </c>
      <c r="B206" s="26" t="s">
        <v>255</v>
      </c>
      <c r="C206" s="27"/>
      <c r="D206" s="28"/>
      <c r="E206" s="29"/>
      <c r="F206" s="30"/>
    </row>
    <row r="207" ht="16.1" customHeight="1" spans="1:6">
      <c r="A207" s="25" t="s">
        <v>13</v>
      </c>
      <c r="B207" s="26" t="s">
        <v>256</v>
      </c>
      <c r="C207" s="27" t="s">
        <v>31</v>
      </c>
      <c r="D207" s="28" t="s">
        <v>257</v>
      </c>
      <c r="E207" s="29">
        <v>446.4096</v>
      </c>
      <c r="F207" s="30">
        <f t="shared" si="4"/>
        <v>4017.6864</v>
      </c>
    </row>
    <row r="208" ht="16.1" customHeight="1" spans="1:6">
      <c r="A208" s="25" t="s">
        <v>17</v>
      </c>
      <c r="B208" s="26" t="s">
        <v>258</v>
      </c>
      <c r="C208" s="27" t="s">
        <v>106</v>
      </c>
      <c r="D208" s="28" t="s">
        <v>259</v>
      </c>
      <c r="E208" s="29">
        <v>1.2012</v>
      </c>
      <c r="F208" s="30">
        <f t="shared" si="4"/>
        <v>1136.09496</v>
      </c>
    </row>
    <row r="209" ht="16.85" customHeight="1" spans="1:6">
      <c r="A209" s="25" t="s">
        <v>35</v>
      </c>
      <c r="B209" s="26" t="s">
        <v>260</v>
      </c>
      <c r="C209" s="27" t="s">
        <v>31</v>
      </c>
      <c r="D209" s="28" t="s">
        <v>261</v>
      </c>
      <c r="E209" s="29">
        <v>407.8074</v>
      </c>
      <c r="F209" s="30">
        <f t="shared" si="4"/>
        <v>15745.443714</v>
      </c>
    </row>
    <row r="210" ht="16.1" customHeight="1" spans="1:6">
      <c r="A210" s="25" t="s">
        <v>51</v>
      </c>
      <c r="B210" s="26" t="s">
        <v>262</v>
      </c>
      <c r="C210" s="27" t="s">
        <v>31</v>
      </c>
      <c r="D210" s="28" t="s">
        <v>263</v>
      </c>
      <c r="E210" s="29">
        <v>251.2146</v>
      </c>
      <c r="F210" s="30">
        <f t="shared" si="4"/>
        <v>3843.58338</v>
      </c>
    </row>
    <row r="211" ht="16.1" customHeight="1" spans="1:6">
      <c r="A211" s="25" t="s">
        <v>79</v>
      </c>
      <c r="B211" s="26" t="s">
        <v>264</v>
      </c>
      <c r="C211" s="27" t="s">
        <v>31</v>
      </c>
      <c r="D211" s="28" t="s">
        <v>265</v>
      </c>
      <c r="E211" s="29">
        <v>382.5185</v>
      </c>
      <c r="F211" s="30">
        <f t="shared" si="4"/>
        <v>3366.1628</v>
      </c>
    </row>
    <row r="212" ht="16.85" customHeight="1" spans="1:6">
      <c r="A212" s="25" t="s">
        <v>82</v>
      </c>
      <c r="B212" s="26" t="s">
        <v>266</v>
      </c>
      <c r="C212" s="27" t="s">
        <v>31</v>
      </c>
      <c r="D212" s="28" t="s">
        <v>267</v>
      </c>
      <c r="E212" s="29">
        <v>298.8531</v>
      </c>
      <c r="F212" s="30">
        <f t="shared" si="4"/>
        <v>896.5593</v>
      </c>
    </row>
    <row r="213" ht="16.1" customHeight="1" spans="1:6">
      <c r="A213" s="25" t="s">
        <v>85</v>
      </c>
      <c r="B213" s="26" t="s">
        <v>268</v>
      </c>
      <c r="C213" s="27" t="s">
        <v>31</v>
      </c>
      <c r="D213" s="28" t="s">
        <v>269</v>
      </c>
      <c r="E213" s="29">
        <v>328.9195</v>
      </c>
      <c r="F213" s="30">
        <f t="shared" si="4"/>
        <v>10525.424</v>
      </c>
    </row>
    <row r="214" ht="16.1" customHeight="1" spans="1:6">
      <c r="A214" s="25" t="s">
        <v>88</v>
      </c>
      <c r="B214" s="26" t="s">
        <v>270</v>
      </c>
      <c r="C214" s="27" t="s">
        <v>31</v>
      </c>
      <c r="D214" s="28" t="s">
        <v>271</v>
      </c>
      <c r="E214" s="29">
        <v>251.2146</v>
      </c>
      <c r="F214" s="30">
        <f t="shared" si="4"/>
        <v>3014.5752</v>
      </c>
    </row>
    <row r="215" ht="16.85" customHeight="1" spans="1:6">
      <c r="A215" s="25" t="s">
        <v>173</v>
      </c>
      <c r="B215" s="26" t="s">
        <v>272</v>
      </c>
      <c r="C215" s="27" t="s">
        <v>31</v>
      </c>
      <c r="D215" s="28" t="s">
        <v>273</v>
      </c>
      <c r="E215" s="29">
        <v>254.6726</v>
      </c>
      <c r="F215" s="30">
        <f t="shared" si="4"/>
        <v>7003.4965</v>
      </c>
    </row>
    <row r="216" ht="16.1" customHeight="1" spans="1:6">
      <c r="A216" s="31" t="s">
        <v>176</v>
      </c>
      <c r="B216" s="32" t="s">
        <v>274</v>
      </c>
      <c r="C216" s="33" t="s">
        <v>19</v>
      </c>
      <c r="D216" s="34" t="s">
        <v>275</v>
      </c>
      <c r="E216" s="35">
        <v>16.0251</v>
      </c>
      <c r="F216" s="30">
        <f t="shared" si="4"/>
        <v>2067.2379</v>
      </c>
    </row>
    <row r="217" ht="16.1" customHeight="1" spans="1:6">
      <c r="A217" s="4"/>
      <c r="B217" s="4"/>
      <c r="C217" s="4"/>
      <c r="D217" s="4"/>
      <c r="E217" s="5"/>
      <c r="F217" s="5"/>
    </row>
    <row r="218" ht="16.85" customHeight="1" spans="1:6">
      <c r="A218" s="4"/>
      <c r="B218" s="4"/>
      <c r="C218" s="4"/>
      <c r="D218" s="4"/>
      <c r="E218" s="5"/>
      <c r="F218" s="5"/>
    </row>
    <row r="219" ht="32.95" customHeight="1" spans="1:6">
      <c r="A219" s="2" t="s">
        <v>0</v>
      </c>
      <c r="B219" s="2"/>
      <c r="C219" s="2"/>
      <c r="D219" s="2"/>
      <c r="E219" s="3"/>
      <c r="F219" s="3"/>
    </row>
    <row r="220" ht="16.85" customHeight="1" spans="1:6">
      <c r="A220" s="4" t="s">
        <v>1</v>
      </c>
      <c r="B220" s="4"/>
      <c r="C220" s="4"/>
      <c r="D220" s="4"/>
      <c r="E220" s="5"/>
      <c r="F220" s="5"/>
    </row>
    <row r="221" ht="32.95" customHeight="1" spans="1:6">
      <c r="A221" s="19" t="s">
        <v>211</v>
      </c>
      <c r="B221" s="19"/>
      <c r="C221" s="19"/>
      <c r="D221" s="19"/>
      <c r="E221" s="20"/>
      <c r="F221" s="20"/>
    </row>
    <row r="222" ht="16.85" customHeight="1" spans="1:6">
      <c r="A222" s="21" t="s">
        <v>3</v>
      </c>
      <c r="B222" s="22" t="s">
        <v>4</v>
      </c>
      <c r="C222" s="22" t="s">
        <v>5</v>
      </c>
      <c r="D222" s="22" t="s">
        <v>6</v>
      </c>
      <c r="E222" s="23" t="s">
        <v>7</v>
      </c>
      <c r="F222" s="24" t="s">
        <v>8</v>
      </c>
    </row>
    <row r="223" ht="16.1" customHeight="1" spans="1:6">
      <c r="A223" s="25" t="s">
        <v>178</v>
      </c>
      <c r="B223" s="26" t="s">
        <v>276</v>
      </c>
      <c r="C223" s="27" t="s">
        <v>31</v>
      </c>
      <c r="D223" s="28" t="s">
        <v>277</v>
      </c>
      <c r="E223" s="29">
        <v>287.287</v>
      </c>
      <c r="F223" s="30">
        <f>D223*E223</f>
        <v>10801.9912</v>
      </c>
    </row>
    <row r="224" ht="16.85" customHeight="1" spans="1:6">
      <c r="A224" s="25" t="s">
        <v>191</v>
      </c>
      <c r="B224" s="26" t="s">
        <v>278</v>
      </c>
      <c r="C224" s="27" t="s">
        <v>31</v>
      </c>
      <c r="D224" s="28" t="s">
        <v>279</v>
      </c>
      <c r="E224" s="29">
        <v>112.749</v>
      </c>
      <c r="F224" s="30">
        <f t="shared" ref="F224:F248" si="5">D224*E224</f>
        <v>3391.48992</v>
      </c>
    </row>
    <row r="225" ht="16.1" customHeight="1" spans="1:6">
      <c r="A225" s="25" t="s">
        <v>280</v>
      </c>
      <c r="B225" s="26" t="s">
        <v>281</v>
      </c>
      <c r="C225" s="27" t="s">
        <v>31</v>
      </c>
      <c r="D225" s="28" t="s">
        <v>282</v>
      </c>
      <c r="E225" s="29">
        <v>404.1765</v>
      </c>
      <c r="F225" s="30">
        <f t="shared" si="5"/>
        <v>1801.010484</v>
      </c>
    </row>
    <row r="226" ht="16.1" customHeight="1" spans="1:6">
      <c r="A226" s="25" t="s">
        <v>283</v>
      </c>
      <c r="B226" s="26" t="s">
        <v>284</v>
      </c>
      <c r="C226" s="27" t="s">
        <v>19</v>
      </c>
      <c r="D226" s="28" t="s">
        <v>285</v>
      </c>
      <c r="E226" s="29">
        <v>24.4335</v>
      </c>
      <c r="F226" s="30">
        <f t="shared" si="5"/>
        <v>406.329105</v>
      </c>
    </row>
    <row r="227" ht="16.85" customHeight="1" spans="1:6">
      <c r="A227" s="25" t="s">
        <v>286</v>
      </c>
      <c r="B227" s="26" t="s">
        <v>287</v>
      </c>
      <c r="C227" s="27" t="s">
        <v>217</v>
      </c>
      <c r="D227" s="28" t="s">
        <v>288</v>
      </c>
      <c r="E227" s="29">
        <v>163.8546</v>
      </c>
      <c r="F227" s="30">
        <f t="shared" si="5"/>
        <v>2621.6736</v>
      </c>
    </row>
    <row r="228" ht="16.1" customHeight="1" spans="1:6">
      <c r="A228" s="25" t="s">
        <v>289</v>
      </c>
      <c r="B228" s="26" t="s">
        <v>105</v>
      </c>
      <c r="C228" s="27" t="s">
        <v>106</v>
      </c>
      <c r="D228" s="28" t="s">
        <v>290</v>
      </c>
      <c r="E228" s="29">
        <v>1.8018</v>
      </c>
      <c r="F228" s="30">
        <f t="shared" si="5"/>
        <v>5508.751248</v>
      </c>
    </row>
    <row r="229" ht="16.1" customHeight="1" spans="1:6">
      <c r="A229" s="25" t="s">
        <v>291</v>
      </c>
      <c r="B229" s="26" t="s">
        <v>292</v>
      </c>
      <c r="C229" s="27" t="s">
        <v>31</v>
      </c>
      <c r="D229" s="28" t="s">
        <v>293</v>
      </c>
      <c r="E229" s="29">
        <v>15.1879</v>
      </c>
      <c r="F229" s="30">
        <f t="shared" si="5"/>
        <v>513.35102</v>
      </c>
    </row>
    <row r="230" ht="16.85" customHeight="1" spans="1:6">
      <c r="A230" s="25" t="s">
        <v>294</v>
      </c>
      <c r="B230" s="26" t="s">
        <v>226</v>
      </c>
      <c r="C230" s="27" t="s">
        <v>31</v>
      </c>
      <c r="D230" s="28" t="s">
        <v>295</v>
      </c>
      <c r="E230" s="29">
        <v>1.9929</v>
      </c>
      <c r="F230" s="30">
        <f t="shared" si="5"/>
        <v>448.4025</v>
      </c>
    </row>
    <row r="231" ht="16.1" customHeight="1" spans="1:6">
      <c r="A231" s="25" t="s">
        <v>296</v>
      </c>
      <c r="B231" s="26" t="s">
        <v>228</v>
      </c>
      <c r="C231" s="27" t="s">
        <v>31</v>
      </c>
      <c r="D231" s="28" t="s">
        <v>297</v>
      </c>
      <c r="E231" s="29">
        <v>104.5863</v>
      </c>
      <c r="F231" s="30">
        <f t="shared" si="5"/>
        <v>31313.13822</v>
      </c>
    </row>
    <row r="232" ht="16.1" customHeight="1" spans="1:6">
      <c r="A232" s="25" t="s">
        <v>298</v>
      </c>
      <c r="B232" s="26" t="s">
        <v>86</v>
      </c>
      <c r="C232" s="27" t="s">
        <v>31</v>
      </c>
      <c r="D232" s="28" t="s">
        <v>295</v>
      </c>
      <c r="E232" s="29">
        <v>2.6663</v>
      </c>
      <c r="F232" s="30">
        <f t="shared" si="5"/>
        <v>599.9175</v>
      </c>
    </row>
    <row r="233" ht="16.85" customHeight="1" spans="1:6">
      <c r="A233" s="25" t="s">
        <v>252</v>
      </c>
      <c r="B233" s="26" t="s">
        <v>299</v>
      </c>
      <c r="C233" s="27"/>
      <c r="D233" s="28"/>
      <c r="E233" s="29"/>
      <c r="F233" s="30"/>
    </row>
    <row r="234" ht="16.1" customHeight="1" spans="1:6">
      <c r="A234" s="25" t="s">
        <v>254</v>
      </c>
      <c r="B234" s="26" t="s">
        <v>255</v>
      </c>
      <c r="C234" s="27"/>
      <c r="D234" s="28"/>
      <c r="E234" s="29"/>
      <c r="F234" s="30"/>
    </row>
    <row r="235" ht="16.1" customHeight="1" spans="1:6">
      <c r="A235" s="25" t="s">
        <v>13</v>
      </c>
      <c r="B235" s="26" t="s">
        <v>256</v>
      </c>
      <c r="C235" s="27" t="s">
        <v>31</v>
      </c>
      <c r="D235" s="28" t="s">
        <v>300</v>
      </c>
      <c r="E235" s="29">
        <v>446.4096</v>
      </c>
      <c r="F235" s="30">
        <f t="shared" si="5"/>
        <v>6160.45248</v>
      </c>
    </row>
    <row r="236" ht="16.85" customHeight="1" spans="1:6">
      <c r="A236" s="25" t="s">
        <v>17</v>
      </c>
      <c r="B236" s="26" t="s">
        <v>258</v>
      </c>
      <c r="C236" s="27" t="s">
        <v>106</v>
      </c>
      <c r="D236" s="28" t="s">
        <v>301</v>
      </c>
      <c r="E236" s="29">
        <v>1.2012</v>
      </c>
      <c r="F236" s="30">
        <f t="shared" si="5"/>
        <v>2239.3371</v>
      </c>
    </row>
    <row r="237" ht="16.1" customHeight="1" spans="1:6">
      <c r="A237" s="25" t="s">
        <v>35</v>
      </c>
      <c r="B237" s="26" t="s">
        <v>260</v>
      </c>
      <c r="C237" s="27" t="s">
        <v>31</v>
      </c>
      <c r="D237" s="28" t="s">
        <v>302</v>
      </c>
      <c r="E237" s="29">
        <v>407.8074</v>
      </c>
      <c r="F237" s="30">
        <f t="shared" si="5"/>
        <v>30989.284326</v>
      </c>
    </row>
    <row r="238" ht="16.1" customHeight="1" spans="1:6">
      <c r="A238" s="25" t="s">
        <v>51</v>
      </c>
      <c r="B238" s="26" t="s">
        <v>262</v>
      </c>
      <c r="C238" s="27" t="s">
        <v>31</v>
      </c>
      <c r="D238" s="28" t="s">
        <v>303</v>
      </c>
      <c r="E238" s="29">
        <v>251.2146</v>
      </c>
      <c r="F238" s="30">
        <f t="shared" si="5"/>
        <v>5652.3285</v>
      </c>
    </row>
    <row r="239" ht="16.85" customHeight="1" spans="1:6">
      <c r="A239" s="25" t="s">
        <v>79</v>
      </c>
      <c r="B239" s="26" t="s">
        <v>264</v>
      </c>
      <c r="C239" s="27" t="s">
        <v>31</v>
      </c>
      <c r="D239" s="28" t="s">
        <v>288</v>
      </c>
      <c r="E239" s="29">
        <v>382.5276</v>
      </c>
      <c r="F239" s="30">
        <f t="shared" si="5"/>
        <v>6120.4416</v>
      </c>
    </row>
    <row r="240" ht="16.1" customHeight="1" spans="1:6">
      <c r="A240" s="25" t="s">
        <v>82</v>
      </c>
      <c r="B240" s="26" t="s">
        <v>268</v>
      </c>
      <c r="C240" s="27" t="s">
        <v>31</v>
      </c>
      <c r="D240" s="28" t="s">
        <v>304</v>
      </c>
      <c r="E240" s="29">
        <v>328.9195</v>
      </c>
      <c r="F240" s="30">
        <f t="shared" si="5"/>
        <v>11772.028905</v>
      </c>
    </row>
    <row r="241" ht="16.1" customHeight="1" spans="1:6">
      <c r="A241" s="25" t="s">
        <v>85</v>
      </c>
      <c r="B241" s="26" t="s">
        <v>270</v>
      </c>
      <c r="C241" s="27" t="s">
        <v>31</v>
      </c>
      <c r="D241" s="28" t="s">
        <v>305</v>
      </c>
      <c r="E241" s="29">
        <v>251.2146</v>
      </c>
      <c r="F241" s="30">
        <f t="shared" si="5"/>
        <v>3002.01447</v>
      </c>
    </row>
    <row r="242" ht="16.85" customHeight="1" spans="1:6">
      <c r="A242" s="25" t="s">
        <v>88</v>
      </c>
      <c r="B242" s="26" t="s">
        <v>272</v>
      </c>
      <c r="C242" s="27" t="s">
        <v>31</v>
      </c>
      <c r="D242" s="28" t="s">
        <v>306</v>
      </c>
      <c r="E242" s="29">
        <v>254.6726</v>
      </c>
      <c r="F242" s="30">
        <f t="shared" si="5"/>
        <v>9188.587408</v>
      </c>
    </row>
    <row r="243" ht="16.1" customHeight="1" spans="1:6">
      <c r="A243" s="25" t="s">
        <v>173</v>
      </c>
      <c r="B243" s="26" t="s">
        <v>274</v>
      </c>
      <c r="C243" s="27" t="s">
        <v>19</v>
      </c>
      <c r="D243" s="28" t="s">
        <v>307</v>
      </c>
      <c r="E243" s="29">
        <v>16.0251</v>
      </c>
      <c r="F243" s="30">
        <f t="shared" si="5"/>
        <v>2874.90294</v>
      </c>
    </row>
    <row r="244" ht="16.85" customHeight="1" spans="1:6">
      <c r="A244" s="25" t="s">
        <v>176</v>
      </c>
      <c r="B244" s="26" t="s">
        <v>105</v>
      </c>
      <c r="C244" s="27" t="s">
        <v>106</v>
      </c>
      <c r="D244" s="28" t="s">
        <v>308</v>
      </c>
      <c r="E244" s="29">
        <v>1.5834</v>
      </c>
      <c r="F244" s="30">
        <f t="shared" si="5"/>
        <v>885.75396</v>
      </c>
    </row>
    <row r="245" ht="16.1" customHeight="1" spans="1:6">
      <c r="A245" s="25" t="s">
        <v>178</v>
      </c>
      <c r="B245" s="26" t="s">
        <v>292</v>
      </c>
      <c r="C245" s="27" t="s">
        <v>31</v>
      </c>
      <c r="D245" s="28" t="s">
        <v>309</v>
      </c>
      <c r="E245" s="29">
        <v>15.1879</v>
      </c>
      <c r="F245" s="30">
        <f t="shared" si="5"/>
        <v>581.69657</v>
      </c>
    </row>
    <row r="246" ht="16.1" customHeight="1" spans="1:6">
      <c r="A246" s="25" t="s">
        <v>191</v>
      </c>
      <c r="B246" s="26" t="s">
        <v>226</v>
      </c>
      <c r="C246" s="27" t="s">
        <v>31</v>
      </c>
      <c r="D246" s="28" t="s">
        <v>310</v>
      </c>
      <c r="E246" s="29">
        <v>1.9929</v>
      </c>
      <c r="F246" s="30">
        <f t="shared" si="5"/>
        <v>803.53728</v>
      </c>
    </row>
    <row r="247" ht="16.85" customHeight="1" spans="1:6">
      <c r="A247" s="25" t="s">
        <v>280</v>
      </c>
      <c r="B247" s="26" t="s">
        <v>228</v>
      </c>
      <c r="C247" s="27" t="s">
        <v>31</v>
      </c>
      <c r="D247" s="28" t="s">
        <v>311</v>
      </c>
      <c r="E247" s="29">
        <v>101.3922</v>
      </c>
      <c r="F247" s="30">
        <f t="shared" si="5"/>
        <v>43335.02628</v>
      </c>
    </row>
    <row r="248" ht="16.1" customHeight="1" spans="1:6">
      <c r="A248" s="25" t="s">
        <v>283</v>
      </c>
      <c r="B248" s="26" t="s">
        <v>86</v>
      </c>
      <c r="C248" s="27" t="s">
        <v>31</v>
      </c>
      <c r="D248" s="28" t="s">
        <v>310</v>
      </c>
      <c r="E248" s="29">
        <v>2.6663</v>
      </c>
      <c r="F248" s="30">
        <f t="shared" si="5"/>
        <v>1075.05216</v>
      </c>
    </row>
    <row r="249" ht="16.1" customHeight="1" spans="1:6">
      <c r="A249" s="25"/>
      <c r="B249" s="26"/>
      <c r="C249" s="27"/>
      <c r="D249" s="28"/>
      <c r="E249" s="29"/>
      <c r="F249" s="30"/>
    </row>
    <row r="250" ht="16.85" customHeight="1" spans="1:6">
      <c r="A250" s="25"/>
      <c r="B250" s="26"/>
      <c r="C250" s="27"/>
      <c r="D250" s="28"/>
      <c r="E250" s="29"/>
      <c r="F250" s="30"/>
    </row>
    <row r="251" ht="16.1" customHeight="1" spans="1:6">
      <c r="A251" s="25"/>
      <c r="B251" s="26"/>
      <c r="C251" s="27"/>
      <c r="D251" s="28"/>
      <c r="E251" s="29"/>
      <c r="F251" s="30"/>
    </row>
    <row r="252" ht="16.1" customHeight="1" spans="1:6">
      <c r="A252" s="25"/>
      <c r="B252" s="26"/>
      <c r="C252" s="27"/>
      <c r="D252" s="28"/>
      <c r="E252" s="29"/>
      <c r="F252" s="30"/>
    </row>
    <row r="253" ht="16.85" customHeight="1" spans="1:6">
      <c r="A253" s="25"/>
      <c r="B253" s="26"/>
      <c r="C253" s="27"/>
      <c r="D253" s="28"/>
      <c r="E253" s="29"/>
      <c r="F253" s="30"/>
    </row>
    <row r="254" ht="16.1" customHeight="1" spans="1:6">
      <c r="A254" s="25"/>
      <c r="B254" s="26"/>
      <c r="C254" s="27"/>
      <c r="D254" s="28"/>
      <c r="E254" s="29"/>
      <c r="F254" s="30"/>
    </row>
    <row r="255" ht="16.1" customHeight="1" spans="1:6">
      <c r="A255" s="25"/>
      <c r="B255" s="26"/>
      <c r="C255" s="27"/>
      <c r="D255" s="28"/>
      <c r="E255" s="29"/>
      <c r="F255" s="30"/>
    </row>
    <row r="256" ht="16.85" customHeight="1" spans="1:6">
      <c r="A256" s="25"/>
      <c r="B256" s="26"/>
      <c r="C256" s="27"/>
      <c r="D256" s="28"/>
      <c r="E256" s="29"/>
      <c r="F256" s="30"/>
    </row>
    <row r="257" ht="16.1" customHeight="1" spans="1:6">
      <c r="A257" s="25"/>
      <c r="B257" s="26"/>
      <c r="C257" s="27"/>
      <c r="D257" s="28"/>
      <c r="E257" s="29"/>
      <c r="F257" s="30"/>
    </row>
    <row r="258" ht="16.1" customHeight="1" spans="1:6">
      <c r="A258" s="25"/>
      <c r="B258" s="26"/>
      <c r="C258" s="27"/>
      <c r="D258" s="28"/>
      <c r="E258" s="29"/>
      <c r="F258" s="30"/>
    </row>
    <row r="259" ht="32.95" customHeight="1" spans="1:6">
      <c r="A259" s="16"/>
      <c r="B259" s="36" t="s">
        <v>312</v>
      </c>
      <c r="C259" s="37">
        <f>SUM(F181:F216)+SUM(F223:F249)</f>
        <v>411102.4587397</v>
      </c>
      <c r="D259" s="37"/>
      <c r="E259" s="38"/>
      <c r="F259" s="38"/>
    </row>
    <row r="260" ht="16.1" customHeight="1" spans="1:6">
      <c r="A260" s="4"/>
      <c r="B260" s="4"/>
      <c r="C260" s="4"/>
      <c r="D260" s="4"/>
      <c r="E260" s="5"/>
      <c r="F260" s="5"/>
    </row>
    <row r="261" ht="16.85" customHeight="1" spans="1:6">
      <c r="A261" s="4"/>
      <c r="B261" s="4"/>
      <c r="C261" s="4"/>
      <c r="D261" s="4"/>
      <c r="E261" s="5"/>
      <c r="F261" s="5"/>
    </row>
  </sheetData>
  <mergeCells count="42">
    <mergeCell ref="A1:F1"/>
    <mergeCell ref="A2:D2"/>
    <mergeCell ref="E2:F2"/>
    <mergeCell ref="A3:F3"/>
    <mergeCell ref="A43:F43"/>
    <mergeCell ref="A44:F44"/>
    <mergeCell ref="A45:F45"/>
    <mergeCell ref="A46:D46"/>
    <mergeCell ref="E46:F46"/>
    <mergeCell ref="A47:F47"/>
    <mergeCell ref="C85:D85"/>
    <mergeCell ref="E85:F85"/>
    <mergeCell ref="A86:F86"/>
    <mergeCell ref="A87:F87"/>
    <mergeCell ref="A88:F88"/>
    <mergeCell ref="A89:D89"/>
    <mergeCell ref="E89:F89"/>
    <mergeCell ref="A90:F90"/>
    <mergeCell ref="A130:F130"/>
    <mergeCell ref="A131:F131"/>
    <mergeCell ref="A132:F132"/>
    <mergeCell ref="A133:D133"/>
    <mergeCell ref="E133:F133"/>
    <mergeCell ref="A134:F134"/>
    <mergeCell ref="C172:D172"/>
    <mergeCell ref="E172:F172"/>
    <mergeCell ref="A173:F173"/>
    <mergeCell ref="A174:F174"/>
    <mergeCell ref="A175:F175"/>
    <mergeCell ref="A176:D176"/>
    <mergeCell ref="E176:F176"/>
    <mergeCell ref="A177:F177"/>
    <mergeCell ref="A217:F217"/>
    <mergeCell ref="A218:F218"/>
    <mergeCell ref="A219:F219"/>
    <mergeCell ref="A220:D220"/>
    <mergeCell ref="E220:F220"/>
    <mergeCell ref="A221:F221"/>
    <mergeCell ref="C259:D259"/>
    <mergeCell ref="E259:F259"/>
    <mergeCell ref="A260:F260"/>
    <mergeCell ref="A261:F261"/>
  </mergeCells>
  <pageMargins left="0.98" right="0.12" top="0.315" bottom="0.315" header="0" footer="0"/>
  <pageSetup paperSize="9" fitToWidth="0" fitToHeight="0" orientation="portrait"/>
  <headerFooter alignWithMargins="0"/>
  <rowBreaks count="5" manualBreakCount="5">
    <brk id="44" max="16383" man="1"/>
    <brk id="87" max="16383" man="1"/>
    <brk id="131" max="16383" man="1"/>
    <brk id="174" max="16383" man="1"/>
    <brk id="2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E19" sqref="E19"/>
    </sheetView>
  </sheetViews>
  <sheetFormatPr defaultColWidth="9" defaultRowHeight="14.25" outlineLevelCol="4"/>
  <cols>
    <col min="1" max="2" width="12.25" customWidth="1"/>
    <col min="3" max="3" width="24.375" customWidth="1"/>
    <col min="4" max="4" width="20.375" customWidth="1"/>
    <col min="5" max="5" width="12.25" style="1" customWidth="1"/>
    <col min="6" max="6" width="20" customWidth="1"/>
  </cols>
  <sheetData>
    <row r="1" ht="32.95" customHeight="1" spans="1:5">
      <c r="A1" s="2" t="s">
        <v>313</v>
      </c>
      <c r="B1" s="2"/>
      <c r="C1" s="2"/>
      <c r="D1" s="2"/>
      <c r="E1" s="3"/>
    </row>
    <row r="2" ht="13.9" customHeight="1" spans="1:5">
      <c r="A2" s="4" t="s">
        <v>314</v>
      </c>
      <c r="B2" s="4"/>
      <c r="C2" s="4"/>
      <c r="D2" s="4" t="s">
        <v>315</v>
      </c>
      <c r="E2" s="5"/>
    </row>
    <row r="3" ht="13.9" customHeight="1" spans="1:5">
      <c r="A3" s="4" t="s">
        <v>316</v>
      </c>
      <c r="B3" s="4"/>
      <c r="C3" s="4"/>
      <c r="E3" s="6"/>
    </row>
    <row r="4" ht="27.85" customHeight="1" spans="1:5">
      <c r="A4" s="7" t="s">
        <v>317</v>
      </c>
      <c r="B4" s="8" t="s">
        <v>318</v>
      </c>
      <c r="C4" s="8" t="s">
        <v>319</v>
      </c>
      <c r="D4" s="8"/>
      <c r="E4" s="9" t="s">
        <v>320</v>
      </c>
    </row>
    <row r="5" ht="27.85" customHeight="1" spans="1:5">
      <c r="A5" s="10" t="s">
        <v>321</v>
      </c>
      <c r="B5" s="11" t="s">
        <v>322</v>
      </c>
      <c r="C5" s="11" t="s">
        <v>2</v>
      </c>
      <c r="D5" s="11"/>
      <c r="E5" s="12">
        <f>'【5.1】工程量清单(2位小数)'!C85</f>
        <v>3010004.4770887</v>
      </c>
    </row>
    <row r="6" ht="27.85" customHeight="1" spans="1:5">
      <c r="A6" s="10" t="s">
        <v>323</v>
      </c>
      <c r="B6" s="11" t="s">
        <v>324</v>
      </c>
      <c r="C6" s="11" t="s">
        <v>130</v>
      </c>
      <c r="D6" s="11"/>
      <c r="E6" s="12">
        <f>'【5.1】工程量清单(2位小数)'!C172</f>
        <v>3708516.094465</v>
      </c>
    </row>
    <row r="7" ht="27.85" customHeight="1" spans="1:5">
      <c r="A7" s="10" t="s">
        <v>325</v>
      </c>
      <c r="B7" s="11" t="s">
        <v>326</v>
      </c>
      <c r="C7" s="11" t="s">
        <v>211</v>
      </c>
      <c r="D7" s="11"/>
      <c r="E7" s="12">
        <f>'【5.1】工程量清单(2位小数)'!C259</f>
        <v>411102.4587397</v>
      </c>
    </row>
    <row r="8" ht="27.85" customHeight="1" spans="1:5">
      <c r="A8" s="10" t="s">
        <v>327</v>
      </c>
      <c r="B8" s="13" t="s">
        <v>328</v>
      </c>
      <c r="C8" s="10"/>
      <c r="D8" s="10"/>
      <c r="E8" s="12">
        <f>SUM(E5:E7)</f>
        <v>7129623.0302934</v>
      </c>
    </row>
    <row r="9" ht="27.85" customHeight="1" spans="1:5">
      <c r="A9" s="10" t="s">
        <v>329</v>
      </c>
      <c r="B9" s="14" t="s">
        <v>330</v>
      </c>
      <c r="C9" s="14"/>
      <c r="D9" s="14"/>
      <c r="E9" s="12"/>
    </row>
    <row r="10" ht="27.85" customHeight="1" spans="1:5">
      <c r="A10" s="10" t="s">
        <v>331</v>
      </c>
      <c r="B10" s="15" t="s">
        <v>332</v>
      </c>
      <c r="C10" s="15"/>
      <c r="D10" s="15"/>
      <c r="E10" s="12">
        <f>E8</f>
        <v>7129623.0302934</v>
      </c>
    </row>
    <row r="11" ht="27.1" customHeight="1" spans="1:5">
      <c r="A11" s="10" t="s">
        <v>333</v>
      </c>
      <c r="B11" s="14" t="s">
        <v>334</v>
      </c>
      <c r="C11" s="14"/>
      <c r="D11" s="14"/>
      <c r="E11" s="12"/>
    </row>
    <row r="12" ht="27.85" customHeight="1" spans="1:5">
      <c r="A12" s="10" t="s">
        <v>335</v>
      </c>
      <c r="B12" s="14" t="s">
        <v>336</v>
      </c>
      <c r="C12" s="14"/>
      <c r="D12" s="14"/>
      <c r="E12" s="12"/>
    </row>
    <row r="13" ht="27.85" customHeight="1" spans="1:5">
      <c r="A13" s="16" t="s">
        <v>337</v>
      </c>
      <c r="B13" s="17" t="s">
        <v>338</v>
      </c>
      <c r="C13" s="17"/>
      <c r="D13" s="17"/>
      <c r="E13" s="18">
        <f>E10</f>
        <v>7129623.0302934</v>
      </c>
    </row>
  </sheetData>
  <mergeCells count="14">
    <mergeCell ref="A1:E1"/>
    <mergeCell ref="A2:C2"/>
    <mergeCell ref="D2:E2"/>
    <mergeCell ref="A3:C3"/>
    <mergeCell ref="C4:D4"/>
    <mergeCell ref="C5:D5"/>
    <mergeCell ref="C6:D6"/>
    <mergeCell ref="C7:D7"/>
    <mergeCell ref="B8:D8"/>
    <mergeCell ref="B9:D9"/>
    <mergeCell ref="B10:D10"/>
    <mergeCell ref="B11:D11"/>
    <mergeCell ref="B12:D12"/>
    <mergeCell ref="B13:D13"/>
  </mergeCells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【5.1】工程量清单(2位小数)</vt:lpstr>
      <vt:lpstr>【5.4】投标报价汇总表(2位小数)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Administrator</cp:lastModifiedBy>
  <dcterms:created xsi:type="dcterms:W3CDTF">2022-02-28T06:11:00Z</dcterms:created>
  <dcterms:modified xsi:type="dcterms:W3CDTF">2022-03-01T01:46:12Z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397EA51D2FEC4837999764F75D4C55AE</vt:lpwstr>
  </property>
  <property fmtid="{D5CDD505-2E9C-101B-9397-08002B2CF9AE}" pid="3" name="KSOProductBuildVer">
    <vt:lpwstr>2052-11.1.0.11365</vt:lpwstr>
  </property>
</Properties>
</file>